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worksheets/sheet19.xml" ContentType="application/vnd.openxmlformats-officedocument.spreadsheetml.worksheet+xml"/>
  <Override PartName="/xl/worksheets/sheet1.xml" ContentType="application/vnd.openxmlformats-officedocument.spreadsheetml.worksheet+xml"/>
  <Override PartName="/xl/worksheets/sheet17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6.xml" ContentType="application/vnd.openxmlformats-officedocument.spreadsheetml.worksheet+xml"/>
  <Override PartName="/xl/worksheets/sheet18.xml" ContentType="application/vnd.openxmlformats-officedocument.spreadsheetml.worksheet+xml"/>
  <Override PartName="/xl/worksheets/sheet1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5\4. ENE\A. Database\Public Entities\Tables for web\"/>
    </mc:Choice>
  </mc:AlternateContent>
  <xr:revisionPtr revIDLastSave="0" documentId="13_ncr:1_{570F1883-CCF2-4393-8504-E74C25FA13F9}" xr6:coauthVersionLast="36" xr6:coauthVersionMax="47" xr10:uidLastSave="{00000000-0000-0000-0000-000000000000}"/>
  <bookViews>
    <workbookView xWindow="-110" yWindow="-110" windowWidth="19420" windowHeight="10420" tabRatio="845" xr2:uid="{0093A7EF-9AEA-46A2-9989-F3E35C1E6A03}"/>
  </bookViews>
  <sheets>
    <sheet name="Index" sheetId="22" r:id="rId1"/>
    <sheet name="CEFPerfom" sheetId="4" r:id="rId2"/>
    <sheet name="CEFFinancial" sheetId="23" r:id="rId3"/>
    <sheet name="CEFPersonnel" sheetId="6" r:id="rId4"/>
    <sheet name="GeoSciencePerfom" sheetId="7" r:id="rId5"/>
    <sheet name="GeoScienceFinancial" sheetId="24" r:id="rId6"/>
    <sheet name="GeoSciencePersonnel" sheetId="25" r:id="rId7"/>
    <sheet name="MHSCPerfom" sheetId="10" r:id="rId8"/>
    <sheet name="MHSCFinancial" sheetId="26" r:id="rId9"/>
    <sheet name="MHSCPersonnel" sheetId="27" r:id="rId10"/>
    <sheet name="MintekPerfom" sheetId="13" r:id="rId11"/>
    <sheet name="MintekFinancial" sheetId="28" r:id="rId12"/>
    <sheet name="MintekPersonnel" sheetId="29" r:id="rId13"/>
    <sheet name="SADPMRPerfom" sheetId="16" r:id="rId14"/>
    <sheet name="SADPMRFinancial" sheetId="30" r:id="rId15"/>
    <sheet name="SADPMRPersonnel" sheetId="31" r:id="rId16"/>
    <sheet name="SDTPerfom" sheetId="19" r:id="rId17"/>
    <sheet name="SDTFinancial" sheetId="20" r:id="rId18"/>
    <sheet name="SDTPersonnel" sheetId="21" r:id="rId1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" i="19" l="1"/>
  <c r="AB1" i="16"/>
  <c r="AB1" i="13"/>
  <c r="AB1" i="10"/>
  <c r="AB1" i="7"/>
  <c r="AB1" i="4"/>
</calcChain>
</file>

<file path=xl/sharedStrings.xml><?xml version="1.0" encoding="utf-8"?>
<sst xmlns="http://schemas.openxmlformats.org/spreadsheetml/2006/main" count="918" uniqueCount="215">
  <si>
    <t>Table 34.12 Alexkor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</si>
  <si>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</si>
  <si>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</si>
  <si>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</si>
  <si>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</si>
  <si>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</si>
  <si>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2021/22</t>
  </si>
  <si>
    <t>2022/23</t>
  </si>
  <si>
    <t>2023/24</t>
  </si>
  <si>
    <t>2024/25</t>
  </si>
  <si>
    <t>2025/26</t>
  </si>
  <si>
    <t>2026/27</t>
  </si>
  <si>
    <t>2027/28</t>
  </si>
  <si>
    <t>Administration</t>
  </si>
  <si>
    <t>Department: Mineral and Petroleum Resources</t>
  </si>
  <si>
    <t>Table 34.13 Alexkor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</si>
  <si>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</si>
  <si>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</si>
  <si>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</si>
  <si>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</si>
  <si>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</si>
  <si>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</si>
  <si>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2021/22 - 2024/25</t>
  </si>
  <si>
    <t>2024/25 - 2027/28</t>
  </si>
  <si>
    <t>Total</t>
  </si>
  <si>
    <t>Table 34.14 Alexkor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</si>
  <si>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</si>
  <si>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</si>
  <si>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</si>
  <si>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</si>
  <si>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</si>
  <si>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</si>
  <si>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</si>
  <si>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</si>
  <si>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</si>
  <si>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</si>
  <si>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</si>
  <si>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Interest, dividends and rent on land</t>
  </si>
  <si>
    <t>Transfers and subsidies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</si>
  <si>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</si>
  <si>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</si>
  <si>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</si>
  <si>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</si>
  <si>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</si>
  <si>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</si>
  <si>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</si>
  <si>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</si>
  <si>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Total receipts</t>
  </si>
  <si>
    <t>Payment</t>
  </si>
  <si>
    <t>Current payments</t>
  </si>
  <si>
    <t>Interest and rent on land</t>
  </si>
  <si>
    <t>Total payments</t>
  </si>
  <si>
    <t>Net cash flow from investing activities</t>
  </si>
  <si>
    <t>Acquisition of property, plant, equipment and intangible assets</t>
  </si>
  <si>
    <t>Proceeds from the sale of property, plant, equipment and intangible assets</t>
  </si>
  <si>
    <t>Other flows from investing activities</t>
  </si>
  <si>
    <t>Net cash flow from financing activities</t>
  </si>
  <si>
    <t>Borrowing activities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</si>
  <si>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</si>
  <si>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</si>
  <si>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</si>
  <si>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</si>
  <si>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</si>
  <si>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Investments</t>
  </si>
  <si>
    <t>Inventory</t>
  </si>
  <si>
    <t>Loans</t>
  </si>
  <si>
    <t>Receivables and prepayments</t>
  </si>
  <si>
    <t>Cash and cash equivalents</t>
  </si>
  <si>
    <t>Total assets</t>
  </si>
  <si>
    <t>Accumulated surplus/(deficit)</t>
  </si>
  <si>
    <t>Capital and reserves</t>
  </si>
  <si>
    <t>Borrowings</t>
  </si>
  <si>
    <t xml:space="preserve">Finance lease </t>
  </si>
  <si>
    <t>Trade and other payables</t>
  </si>
  <si>
    <t>Provisions</t>
  </si>
  <si>
    <t>Derivatives financial instruments</t>
  </si>
  <si>
    <t>Total equity and liabilities</t>
  </si>
  <si>
    <t>Table 34.15 Alexkor personnel numbers and cost by salary level</t>
  </si>
  <si>
    <t>Number of posts estimated for 
31 March 2025</t>
  </si>
  <si>
    <t/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</si>
  <si>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</si>
  <si>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</si>
  <si>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</si>
  <si>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</si>
  <si>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</si>
  <si>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</si>
  <si>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</si>
  <si>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</si>
  <si>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</si>
  <si>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</si>
  <si>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</si>
  <si>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</si>
  <si>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</si>
  <si>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</si>
  <si>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</si>
  <si>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</si>
  <si>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Table 34.16 Central Energy Fund performance indicators by programme/objective/activity and related priority</t>
  </si>
  <si>
    <t>Number of crude oil barrels maintained as per ministerial directive per year</t>
  </si>
  <si>
    <t>Mining, coal</t>
  </si>
  <si>
    <t>Table 34.17 Central Energy Fund expenditure trends and estimates by programme/objective/activity</t>
  </si>
  <si>
    <t>Table 34.18 Central Energy Fund statements of financial performance, cash flow and financial position</t>
  </si>
  <si>
    <t>Transfers received</t>
  </si>
  <si>
    <t>Acquisition of software and other intangible assets</t>
  </si>
  <si>
    <t>Repayment of finance leases</t>
  </si>
  <si>
    <t>Other flows from financing activities</t>
  </si>
  <si>
    <t>Non-current assets held for sale</t>
  </si>
  <si>
    <t>Taxation</t>
  </si>
  <si>
    <t>Deferred income</t>
  </si>
  <si>
    <t>Benefits payable</t>
  </si>
  <si>
    <t>Table 34.19 Central Energy Fund personnel numbers and cost by salary level</t>
  </si>
  <si>
    <t>17 – 22</t>
  </si>
  <si>
    <t>Table 34.20 Council for Geoscience performance indicators by programme/objective/activity and related priority</t>
  </si>
  <si>
    <t>Statutory projects</t>
  </si>
  <si>
    <t>Number of peer-reviewed articles published per year</t>
  </si>
  <si>
    <t>Number of value-added applied geoscience outputs for minerals and energy per year</t>
  </si>
  <si>
    <t>Number of applied geoscience outputs for infrastructure, land use, health, groundwater and the environment per year</t>
  </si>
  <si>
    <t>Table 34.21 Council for Geoscience expenditure trends and estimates by programme/objective/activity</t>
  </si>
  <si>
    <t>Foreign commercial</t>
  </si>
  <si>
    <t>Local commercial</t>
  </si>
  <si>
    <t>Table 34.22 Council for Geoscience statements of financial performance, cash flow and financial position</t>
  </si>
  <si>
    <t>Financial transactions in assets and liabilities</t>
  </si>
  <si>
    <t>Table 34.23 Council for Geoscience personnel numbers and cost by salary level</t>
  </si>
  <si>
    <t>Council for Geoscience</t>
  </si>
  <si>
    <t>Table 34.24 Mine Health and Safety Council performance indicators by programme/objective/activity and related priority</t>
  </si>
  <si>
    <t>Number of council programmes to promote and improve occupational health and safety awareness per year</t>
  </si>
  <si>
    <t>Promote a health and safety culture in the mining industry</t>
  </si>
  <si>
    <t>Number of occupational health and safety knowledge programmes to support staff per year</t>
  </si>
  <si>
    <t>Research, programme promotion and programme improvement in mining</t>
  </si>
  <si>
    <t>Number of training programmes undertaken to upskill and build capacity per year</t>
  </si>
  <si>
    <t>Number of advice notes provided to the minister on occupational health and safety matters in the mining industry per year</t>
  </si>
  <si>
    <t>Number of council programmes promoted in the mining industry per year</t>
  </si>
  <si>
    <t>Table 34.25 Mine Health and Safety Council expenditure trends and estimates by programme/objective/activity</t>
  </si>
  <si>
    <t>Table 34.26 Mine Health and Safety Council statements of financial performance, cash flow and financial position</t>
  </si>
  <si>
    <t>Table 34.27 Mine Health and Safety Council personnel numbers and cost by salary level</t>
  </si>
  <si>
    <t>Mine Health and Safety Council</t>
  </si>
  <si>
    <t>Table 34.28 Mintek performance indicators by programme/objective/activity and related priority</t>
  </si>
  <si>
    <t>Number of journal papers produced per year</t>
  </si>
  <si>
    <t>Number of conference papers produced per year</t>
  </si>
  <si>
    <t>Number of invention disclosures made per year</t>
  </si>
  <si>
    <t>Number of trademarks registered per year</t>
  </si>
  <si>
    <t>Table 34.29 Mintek expenditure trends and estimates by programme/objective/activity</t>
  </si>
  <si>
    <t>Foster industry establishment and expansion</t>
  </si>
  <si>
    <t>Conduct relevant, applied research and technological innovation</t>
  </si>
  <si>
    <t>Table 34.30 Mintek statements of financial performance, cash flow and financial position</t>
  </si>
  <si>
    <t>Table 34.31 Mintek personnel numbers and cost by salary level</t>
  </si>
  <si>
    <t>Mintek</t>
  </si>
  <si>
    <t>Table 34.32 South African Diamond and Precious Metals Regulator performance indicators by programme/objective/activity and related priority</t>
  </si>
  <si>
    <t>Number of trained new entrants per year</t>
  </si>
  <si>
    <t>Diamond trade</t>
  </si>
  <si>
    <t>Number of inspections conducted on licensed precious metals premises per year</t>
  </si>
  <si>
    <t>Regulatory compliance</t>
  </si>
  <si>
    <t>Number of inspections conducted on licensed diamonds premises per year</t>
  </si>
  <si>
    <t>Number of precious metals joint inspections conducted with law enforcement stakeholders per year</t>
  </si>
  <si>
    <t>Number of diamond joint inspections conducted with law enforcement stakeholders per year</t>
  </si>
  <si>
    <t>Table 34.33 South African Diamond and Precious Metals Regulator expenditure trends and estimates by programme/objective/activity</t>
  </si>
  <si>
    <t>Table 34.34 South African Diamond and Precious Metals Regulator statements of financial performance, cash flow and financial position</t>
  </si>
  <si>
    <t>Table 34.35 South African Diamond and Precious Metals Regulator personnel numbers and cost by salary level</t>
  </si>
  <si>
    <t>South African Diamond and Precious Metals Regulator</t>
  </si>
  <si>
    <t>Table 34.36 State Diamond Trader performance indicators by programme/objective/activity and related priority</t>
  </si>
  <si>
    <t>Number of diamond producers selling rough diamonds to the trader per year</t>
  </si>
  <si>
    <t>Number of trader clients per year</t>
  </si>
  <si>
    <t>Number of diamond production inspections per year</t>
  </si>
  <si>
    <t>Number of trainees employed by the trader per year</t>
  </si>
  <si>
    <t>Table 34.37 State Diamond Trader expenditure trends and estimates by programme/objective/activity</t>
  </si>
  <si>
    <t>Table 34.38 State Diamond Trader statements of financial performance, cash flow and financial position</t>
  </si>
  <si>
    <t>Table 34.39 State Diamond Trader personnel numbers and cost by salary level</t>
  </si>
  <si>
    <t>State Diamond Trader</t>
  </si>
  <si>
    <t>Entity name</t>
  </si>
  <si>
    <t>Table name</t>
  </si>
  <si>
    <t xml:space="preserve"> Alexkor </t>
  </si>
  <si>
    <t xml:space="preserve"> Central Energy Fund </t>
  </si>
  <si>
    <t xml:space="preserve"> Council for Geoscience </t>
  </si>
  <si>
    <t xml:space="preserve"> Mine Health and Safety Council </t>
  </si>
  <si>
    <t xml:space="preserve"> Mintek </t>
  </si>
  <si>
    <t xml:space="preserve"> South African Diamond and Precious Metals Regulator </t>
  </si>
  <si>
    <t xml:space="preserve"> State Diamond Trader </t>
  </si>
  <si>
    <r>
      <t xml:space="preserve">Strategic stock </t>
    </r>
    <r>
      <rPr>
        <sz val="7.5"/>
        <color rgb="FF000000"/>
        <rFont val="Calibri"/>
        <family val="2"/>
        <scheme val="minor"/>
      </rPr>
      <t>and oil pollution control</t>
    </r>
  </si>
  <si>
    <t>Outcome 5: Energy security and a just energy transition</t>
  </si>
  <si>
    <t>10.3 million</t>
  </si>
  <si>
    <t>10.3 million</t>
  </si>
  <si>
    <t>Number of reportable environmental incidents at the Strategic Fuel Fund per year</t>
  </si>
  <si>
    <t>Number of reportable environmental incidents at the African Exploration Mining and Finance Corporation per year</t>
  </si>
  <si>
    <t>MTDP outcome</t>
  </si>
  <si>
    <t>No information available</t>
  </si>
  <si>
    <t>Number of papers published in conference proceedings per year</t>
  </si>
  <si>
    <t>Percentage of onshore geoscience map coverage</t>
  </si>
  <si>
    <t>(205/</t>
  </si>
  <si>
    <t>1 916)</t>
  </si>
  <si>
    <t>(230/</t>
  </si>
  <si>
    <t>(307/</t>
  </si>
  <si>
    <t>Percentage of offshore geoscience map coverage</t>
  </si>
  <si>
    <t>(1/</t>
  </si>
  <si>
    <t>1 828)</t>
  </si>
  <si>
    <t>(2/</t>
  </si>
  <si>
    <t>(5.5/</t>
  </si>
  <si>
    <t>Number of council publications per year</t>
  </si>
  <si>
    <t>1. Rand million.</t>
  </si>
  <si>
    <t>Outcome 2: Accelerated growth of strategic and labour-intensive sectors</t>
  </si>
  <si>
    <t>Number of prototypes, processes and/or models demonstrated or validated in a relevant environment per year</t>
  </si>
  <si>
    <t>Outcome 8: Dynamic science, technology and innovation for growth</t>
  </si>
  <si>
    <t>Number of intellectual property licences issued per year</t>
  </si>
  <si>
    <r>
      <t>–</t>
    </r>
    <r>
      <rPr>
        <vertAlign val="superscript"/>
        <sz val="7"/>
        <color rgb="FF000000"/>
        <rFont val="Calibri"/>
        <family val="2"/>
        <scheme val="minor"/>
      </rPr>
      <t>1</t>
    </r>
  </si>
  <si>
    <t>Number of patents registered per year</t>
  </si>
  <si>
    <t>Clean and renewable energy</t>
  </si>
  <si>
    <t>Oil and gas, national oil company</t>
  </si>
  <si>
    <t>Strategic stock and oil pollution control</t>
  </si>
  <si>
    <t>Gas and gas infrastructure</t>
  </si>
  <si>
    <t>Promotion, licensing and regulation</t>
  </si>
  <si>
    <t>Non controlling interests</t>
  </si>
  <si>
    <r>
      <t>Number and cost</t>
    </r>
    <r>
      <rPr>
        <b/>
        <vertAlign val="superscript"/>
        <sz val="7"/>
        <rFont val="Calibri"/>
        <family val="2"/>
      </rPr>
      <t>1</t>
    </r>
    <r>
      <rPr>
        <b/>
        <sz val="7"/>
        <rFont val="Calibri"/>
        <family val="2"/>
        <scheme val="minor"/>
      </rPr>
      <t xml:space="preserve"> of personnel posts filled/planned for on funded establishment</t>
    </r>
  </si>
  <si>
    <t>1. No historical data available.</t>
  </si>
  <si>
    <t>Develop and maintain world-class research and development infrastructure</t>
  </si>
  <si>
    <t>Ensuring financial sustainability</t>
  </si>
  <si>
    <t>Develop a capable workforce</t>
  </si>
  <si>
    <t>Commercialise intellectual property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</si>
</sst>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 * #,##0_ ;_ * \(#,##0\)_ ;_ * &quot;-&quot;??_ ;_ @_ "/>
    <numFmt numFmtId="165" formatCode="0.0%"/>
    <numFmt numFmtId="166" formatCode="* #,##0.0;_*\ \(#,##0.0\);_*\ &quot;–&quot;_ ;@_ "/>
    <numFmt numFmtId="167" formatCode="* #,##0.0;_*\ \(#,##0.0\);_*\ &quot;–&quot;_ ;_ @_ "/>
    <numFmt numFmtId="168" formatCode="#,##0.0%;\-#,##0.0%;&quot;– &quot;"/>
    <numFmt numFmtId="169" formatCode="#\ ##0.0%;\-#\ ##0.0%;&quot;–&quot;\ "/>
    <numFmt numFmtId="170" formatCode="* #,##0;_*\ \(#,##0\);_*\ &quot;–&quot;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7"/>
      <color rgb="FF000000"/>
      <name val="Calibri"/>
      <family val="2"/>
      <scheme val="minor"/>
    </font>
    <font>
      <sz val="7.5"/>
      <color rgb="FF000000"/>
      <name val="Calibri"/>
      <family val="2"/>
      <scheme val="minor"/>
    </font>
    <font>
      <i/>
      <sz val="7"/>
      <color theme="1"/>
      <name val="Calibri"/>
      <family val="2"/>
      <scheme val="minor"/>
    </font>
    <font>
      <vertAlign val="superscript"/>
      <sz val="7"/>
      <color rgb="FF000000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vertAlign val="superscript"/>
      <sz val="7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6" fillId="0" borderId="0"/>
    <xf numFmtId="0" fontId="19" fillId="0" borderId="0" applyNumberFormat="0" applyFill="0" applyBorder="0" applyAlignment="0" applyProtection="0"/>
  </cellStyleXfs>
  <cellXfs count="293">
    <xf numFmtId="0" fontId="0" fillId="0" borderId="0" xfId="0"/>
    <xf numFmtId="0" fontId="5" fillId="0" borderId="2" xfId="3" applyFont="1" applyBorder="1" applyAlignment="1">
      <alignment horizontal="left" wrapText="1"/>
    </xf>
    <xf numFmtId="0" fontId="5" fillId="0" borderId="3" xfId="3" applyFont="1" applyBorder="1" applyAlignment="1">
      <alignment horizontal="left" wrapText="1"/>
    </xf>
    <xf numFmtId="0" fontId="5" fillId="0" borderId="4" xfId="3" applyFont="1" applyBorder="1" applyAlignment="1">
      <alignment horizontal="left" wrapText="1"/>
    </xf>
    <xf numFmtId="0" fontId="5" fillId="0" borderId="8" xfId="3" applyFont="1" applyBorder="1" applyAlignment="1">
      <alignment horizontal="center" wrapText="1"/>
    </xf>
    <xf numFmtId="0" fontId="2" fillId="0" borderId="0" xfId="0" applyFont="1"/>
    <xf numFmtId="0" fontId="8" fillId="0" borderId="14" xfId="6" applyFont="1" applyBorder="1"/>
    <xf numFmtId="164" fontId="8" fillId="0" borderId="6" xfId="7" applyNumberFormat="1" applyFont="1" applyBorder="1" applyAlignment="1">
      <alignment horizontal="centerContinuous"/>
    </xf>
    <xf numFmtId="164" fontId="8" fillId="0" borderId="6" xfId="7" applyNumberFormat="1" applyFont="1" applyBorder="1" applyAlignment="1">
      <alignment horizontal="centerContinuous" wrapText="1"/>
    </xf>
    <xf numFmtId="164" fontId="8" fillId="0" borderId="7" xfId="7" applyNumberFormat="1" applyFont="1" applyBorder="1" applyAlignment="1">
      <alignment horizontal="centerContinuous"/>
    </xf>
    <xf numFmtId="164" fontId="8" fillId="0" borderId="8" xfId="7" applyNumberFormat="1" applyFont="1" applyBorder="1" applyAlignment="1">
      <alignment horizontal="right" wrapText="1"/>
    </xf>
    <xf numFmtId="165" fontId="8" fillId="3" borderId="8" xfId="1" applyNumberFormat="1" applyFont="1" applyFill="1" applyBorder="1" applyAlignment="1">
      <alignment horizontal="right" wrapText="1"/>
    </xf>
    <xf numFmtId="164" fontId="8" fillId="0" borderId="5" xfId="7" applyNumberFormat="1" applyFont="1" applyBorder="1" applyAlignment="1">
      <alignment horizontal="centerContinuous" wrapText="1"/>
    </xf>
    <xf numFmtId="164" fontId="9" fillId="0" borderId="6" xfId="7" applyNumberFormat="1" applyFont="1" applyBorder="1" applyAlignment="1">
      <alignment horizontal="centerContinuous" wrapText="1"/>
    </xf>
    <xf numFmtId="164" fontId="9" fillId="0" borderId="7" xfId="7" applyNumberFormat="1" applyFont="1" applyBorder="1" applyAlignment="1">
      <alignment horizontal="centerContinuous" wrapText="1"/>
    </xf>
    <xf numFmtId="165" fontId="8" fillId="3" borderId="5" xfId="1" applyNumberFormat="1" applyFont="1" applyFill="1" applyBorder="1" applyAlignment="1">
      <alignment horizontal="right" wrapText="1"/>
    </xf>
    <xf numFmtId="0" fontId="9" fillId="0" borderId="15" xfId="6" applyFont="1" applyBorder="1" applyAlignment="1">
      <alignment horizontal="left" vertical="top"/>
    </xf>
    <xf numFmtId="0" fontId="8" fillId="0" borderId="16" xfId="7" quotePrefix="1" applyFont="1" applyBorder="1" applyAlignment="1">
      <alignment horizontal="right" vertical="top"/>
    </xf>
    <xf numFmtId="0" fontId="8" fillId="0" borderId="11" xfId="7" quotePrefix="1" applyFont="1" applyBorder="1" applyAlignment="1">
      <alignment horizontal="right" vertical="top"/>
    </xf>
    <xf numFmtId="166" fontId="9" fillId="0" borderId="0" xfId="7" applyNumberFormat="1" applyFont="1" applyAlignment="1">
      <alignment horizontal="left" vertical="top"/>
    </xf>
    <xf numFmtId="167" fontId="9" fillId="0" borderId="0" xfId="7" applyNumberFormat="1" applyFont="1" applyAlignment="1">
      <alignment horizontal="right" vertical="top"/>
    </xf>
    <xf numFmtId="167" fontId="9" fillId="0" borderId="17" xfId="7" applyNumberFormat="1" applyFont="1" applyBorder="1" applyAlignment="1">
      <alignment horizontal="right" vertical="top"/>
    </xf>
    <xf numFmtId="168" fontId="9" fillId="3" borderId="17" xfId="7" applyNumberFormat="1" applyFont="1" applyFill="1" applyBorder="1" applyAlignment="1">
      <alignment horizontal="right" vertical="top"/>
    </xf>
    <xf numFmtId="168" fontId="9" fillId="3" borderId="18" xfId="7" applyNumberFormat="1" applyFont="1" applyFill="1" applyBorder="1" applyAlignment="1">
      <alignment horizontal="right" vertical="top"/>
    </xf>
    <xf numFmtId="168" fontId="9" fillId="3" borderId="19" xfId="7" applyNumberFormat="1" applyFont="1" applyFill="1" applyBorder="1" applyAlignment="1">
      <alignment horizontal="right" vertical="top"/>
    </xf>
    <xf numFmtId="0" fontId="8" fillId="0" borderId="20" xfId="6" applyFont="1" applyBorder="1" applyAlignment="1">
      <alignment horizontal="left" vertical="top"/>
    </xf>
    <xf numFmtId="167" fontId="8" fillId="0" borderId="20" xfId="6" applyNumberFormat="1" applyFont="1" applyBorder="1" applyAlignment="1">
      <alignment horizontal="right" vertical="top"/>
    </xf>
    <xf numFmtId="167" fontId="8" fillId="0" borderId="21" xfId="6" applyNumberFormat="1" applyFont="1" applyBorder="1" applyAlignment="1">
      <alignment horizontal="right" vertical="top"/>
    </xf>
    <xf numFmtId="168" fontId="8" fillId="4" borderId="20" xfId="6" applyNumberFormat="1" applyFont="1" applyFill="1" applyBorder="1" applyAlignment="1">
      <alignment horizontal="right" vertical="top"/>
    </xf>
    <xf numFmtId="168" fontId="8" fillId="4" borderId="21" xfId="6" applyNumberFormat="1" applyFont="1" applyFill="1" applyBorder="1" applyAlignment="1">
      <alignment horizontal="right" vertical="top"/>
    </xf>
    <xf numFmtId="168" fontId="8" fillId="3" borderId="21" xfId="6" applyNumberFormat="1" applyFont="1" applyFill="1" applyBorder="1" applyAlignment="1">
      <alignment horizontal="right" vertical="top"/>
    </xf>
    <xf numFmtId="168" fontId="8" fillId="3" borderId="22" xfId="6" applyNumberFormat="1" applyFont="1" applyFill="1" applyBorder="1" applyAlignment="1">
      <alignment horizontal="right" vertical="top"/>
    </xf>
    <xf numFmtId="0" fontId="7" fillId="0" borderId="0" xfId="6" applyFont="1"/>
    <xf numFmtId="167" fontId="10" fillId="0" borderId="0" xfId="6" applyNumberFormat="1" applyFont="1" applyAlignment="1">
      <alignment horizontal="right" vertical="top"/>
    </xf>
    <xf numFmtId="0" fontId="11" fillId="0" borderId="14" xfId="6" applyFont="1" applyBorder="1" applyAlignment="1">
      <alignment vertical="top" wrapText="1"/>
    </xf>
    <xf numFmtId="164" fontId="11" fillId="0" borderId="6" xfId="7" applyNumberFormat="1" applyFont="1" applyBorder="1" applyAlignment="1">
      <alignment horizontal="centerContinuous"/>
    </xf>
    <xf numFmtId="164" fontId="11" fillId="0" borderId="6" xfId="7" applyNumberFormat="1" applyFont="1" applyBorder="1" applyAlignment="1">
      <alignment horizontal="centerContinuous" wrapText="1"/>
    </xf>
    <xf numFmtId="164" fontId="11" fillId="0" borderId="7" xfId="7" applyNumberFormat="1" applyFont="1" applyBorder="1" applyAlignment="1">
      <alignment horizontal="centerContinuous"/>
    </xf>
    <xf numFmtId="164" fontId="11" fillId="0" borderId="8" xfId="7" applyNumberFormat="1" applyFont="1" applyBorder="1" applyAlignment="1">
      <alignment horizontal="right" wrapText="1"/>
    </xf>
    <xf numFmtId="165" fontId="11" fillId="3" borderId="8" xfId="1" applyNumberFormat="1" applyFont="1" applyFill="1" applyBorder="1" applyAlignment="1">
      <alignment horizontal="right" wrapText="1"/>
    </xf>
    <xf numFmtId="164" fontId="11" fillId="0" borderId="5" xfId="7" applyNumberFormat="1" applyFont="1" applyBorder="1" applyAlignment="1">
      <alignment horizontal="centerContinuous" wrapText="1"/>
    </xf>
    <xf numFmtId="164" fontId="12" fillId="0" borderId="6" xfId="7" applyNumberFormat="1" applyFont="1" applyBorder="1" applyAlignment="1">
      <alignment horizontal="centerContinuous" wrapText="1"/>
    </xf>
    <xf numFmtId="164" fontId="12" fillId="0" borderId="7" xfId="7" applyNumberFormat="1" applyFont="1" applyBorder="1" applyAlignment="1">
      <alignment horizontal="centerContinuous" wrapText="1"/>
    </xf>
    <xf numFmtId="165" fontId="11" fillId="3" borderId="5" xfId="1" applyNumberFormat="1" applyFont="1" applyFill="1" applyBorder="1" applyAlignment="1">
      <alignment horizontal="right" wrapText="1"/>
    </xf>
    <xf numFmtId="0" fontId="12" fillId="0" borderId="15" xfId="6" applyFont="1" applyBorder="1" applyAlignment="1">
      <alignment horizontal="left" vertical="center"/>
    </xf>
    <xf numFmtId="0" fontId="11" fillId="0" borderId="16" xfId="7" quotePrefix="1" applyFont="1" applyBorder="1" applyAlignment="1">
      <alignment horizontal="right" vertical="top"/>
    </xf>
    <xf numFmtId="0" fontId="11" fillId="0" borderId="11" xfId="7" quotePrefix="1" applyFont="1" applyBorder="1" applyAlignment="1">
      <alignment horizontal="right" vertical="top"/>
    </xf>
    <xf numFmtId="0" fontId="11" fillId="0" borderId="0" xfId="6" applyFont="1" applyAlignment="1">
      <alignment horizontal="left" vertical="top" wrapText="1"/>
    </xf>
    <xf numFmtId="167" fontId="11" fillId="0" borderId="23" xfId="6" applyNumberFormat="1" applyFont="1" applyBorder="1" applyAlignment="1">
      <alignment horizontal="right" vertical="top" wrapText="1"/>
    </xf>
    <xf numFmtId="167" fontId="12" fillId="0" borderId="23" xfId="6" applyNumberFormat="1" applyFont="1" applyBorder="1" applyAlignment="1">
      <alignment horizontal="right" vertical="top"/>
    </xf>
    <xf numFmtId="167" fontId="12" fillId="0" borderId="24" xfId="6" applyNumberFormat="1" applyFont="1" applyBorder="1" applyAlignment="1">
      <alignment horizontal="right" vertical="top"/>
    </xf>
    <xf numFmtId="0" fontId="12" fillId="3" borderId="24" xfId="6" applyFont="1" applyFill="1" applyBorder="1"/>
    <xf numFmtId="169" fontId="12" fillId="0" borderId="23" xfId="7" applyNumberFormat="1" applyFont="1" applyBorder="1" applyAlignment="1">
      <alignment horizontal="right" vertical="top"/>
    </xf>
    <xf numFmtId="0" fontId="12" fillId="3" borderId="18" xfId="6" applyFont="1" applyFill="1" applyBorder="1"/>
    <xf numFmtId="167" fontId="11" fillId="0" borderId="0" xfId="7" applyNumberFormat="1" applyFont="1" applyAlignment="1">
      <alignment horizontal="right" vertical="top"/>
    </xf>
    <xf numFmtId="167" fontId="11" fillId="0" borderId="17" xfId="7" applyNumberFormat="1" applyFont="1" applyBorder="1" applyAlignment="1">
      <alignment horizontal="right" vertical="top"/>
    </xf>
    <xf numFmtId="168" fontId="11" fillId="5" borderId="17" xfId="7" applyNumberFormat="1" applyFont="1" applyFill="1" applyBorder="1" applyAlignment="1">
      <alignment horizontal="right" vertical="top"/>
    </xf>
    <xf numFmtId="168" fontId="11" fillId="5" borderId="19" xfId="7" applyNumberFormat="1" applyFont="1" applyFill="1" applyBorder="1" applyAlignment="1">
      <alignment horizontal="right" vertical="top"/>
    </xf>
    <xf numFmtId="0" fontId="12" fillId="0" borderId="0" xfId="6" applyFont="1" applyAlignment="1">
      <alignment horizontal="left" vertical="top" wrapText="1"/>
    </xf>
    <xf numFmtId="167" fontId="12" fillId="0" borderId="18" xfId="7" applyNumberFormat="1" applyFont="1" applyBorder="1" applyAlignment="1">
      <alignment horizontal="right" vertical="top"/>
    </xf>
    <xf numFmtId="167" fontId="12" fillId="0" borderId="23" xfId="7" applyNumberFormat="1" applyFont="1" applyBorder="1" applyAlignment="1">
      <alignment horizontal="right" vertical="top"/>
    </xf>
    <xf numFmtId="167" fontId="12" fillId="0" borderId="25" xfId="7" applyNumberFormat="1" applyFont="1" applyBorder="1" applyAlignment="1">
      <alignment horizontal="right" vertical="top"/>
    </xf>
    <xf numFmtId="168" fontId="12" fillId="5" borderId="24" xfId="7" applyNumberFormat="1" applyFont="1" applyFill="1" applyBorder="1" applyAlignment="1">
      <alignment horizontal="right" vertical="top"/>
    </xf>
    <xf numFmtId="167" fontId="12" fillId="0" borderId="26" xfId="7" applyNumberFormat="1" applyFont="1" applyBorder="1" applyAlignment="1">
      <alignment horizontal="right" vertical="top"/>
    </xf>
    <xf numFmtId="167" fontId="12" fillId="0" borderId="15" xfId="7" applyNumberFormat="1" applyFont="1" applyBorder="1" applyAlignment="1">
      <alignment horizontal="right" vertical="top"/>
    </xf>
    <xf numFmtId="167" fontId="12" fillId="0" borderId="9" xfId="7" applyNumberFormat="1" applyFont="1" applyBorder="1" applyAlignment="1">
      <alignment horizontal="right" vertical="top"/>
    </xf>
    <xf numFmtId="168" fontId="12" fillId="5" borderId="10" xfId="7" applyNumberFormat="1" applyFont="1" applyFill="1" applyBorder="1" applyAlignment="1">
      <alignment horizontal="right" vertical="top"/>
    </xf>
    <xf numFmtId="0" fontId="11" fillId="0" borderId="20" xfId="6" applyFont="1" applyBorder="1" applyAlignment="1">
      <alignment horizontal="left" vertical="top" wrapText="1"/>
    </xf>
    <xf numFmtId="167" fontId="11" fillId="0" borderId="23" xfId="7" applyNumberFormat="1" applyFont="1" applyBorder="1" applyAlignment="1">
      <alignment horizontal="right" vertical="top"/>
    </xf>
    <xf numFmtId="167" fontId="11" fillId="0" borderId="25" xfId="7" applyNumberFormat="1" applyFont="1" applyBorder="1" applyAlignment="1">
      <alignment horizontal="right" vertical="top"/>
    </xf>
    <xf numFmtId="168" fontId="11" fillId="5" borderId="24" xfId="6" applyNumberFormat="1" applyFont="1" applyFill="1" applyBorder="1" applyAlignment="1">
      <alignment horizontal="right" vertical="top"/>
    </xf>
    <xf numFmtId="168" fontId="11" fillId="5" borderId="18" xfId="6" applyNumberFormat="1" applyFont="1" applyFill="1" applyBorder="1" applyAlignment="1">
      <alignment horizontal="right" vertical="top"/>
    </xf>
    <xf numFmtId="167" fontId="12" fillId="0" borderId="14" xfId="7" applyNumberFormat="1" applyFont="1" applyBorder="1" applyAlignment="1">
      <alignment horizontal="right" vertical="top"/>
    </xf>
    <xf numFmtId="167" fontId="12" fillId="0" borderId="3" xfId="7" applyNumberFormat="1" applyFont="1" applyBorder="1" applyAlignment="1">
      <alignment horizontal="right" vertical="top"/>
    </xf>
    <xf numFmtId="168" fontId="12" fillId="5" borderId="3" xfId="6" applyNumberFormat="1" applyFont="1" applyFill="1" applyBorder="1" applyAlignment="1">
      <alignment horizontal="right" vertical="top"/>
    </xf>
    <xf numFmtId="168" fontId="12" fillId="5" borderId="4" xfId="6" applyNumberFormat="1" applyFont="1" applyFill="1" applyBorder="1" applyAlignment="1">
      <alignment horizontal="right" vertical="top"/>
    </xf>
    <xf numFmtId="168" fontId="11" fillId="5" borderId="17" xfId="6" applyNumberFormat="1" applyFont="1" applyFill="1" applyBorder="1" applyAlignment="1">
      <alignment horizontal="right" vertical="top"/>
    </xf>
    <xf numFmtId="168" fontId="11" fillId="5" borderId="19" xfId="6" applyNumberFormat="1" applyFont="1" applyFill="1" applyBorder="1" applyAlignment="1">
      <alignment horizontal="right" vertical="top"/>
    </xf>
    <xf numFmtId="167" fontId="12" fillId="0" borderId="19" xfId="7" applyNumberFormat="1" applyFont="1" applyBorder="1" applyAlignment="1">
      <alignment horizontal="right" vertical="top"/>
    </xf>
    <xf numFmtId="167" fontId="12" fillId="0" borderId="0" xfId="7" applyNumberFormat="1" applyFont="1" applyAlignment="1">
      <alignment horizontal="right" vertical="top"/>
    </xf>
    <xf numFmtId="167" fontId="12" fillId="0" borderId="27" xfId="7" applyNumberFormat="1" applyFont="1" applyBorder="1" applyAlignment="1">
      <alignment horizontal="right" vertical="top"/>
    </xf>
    <xf numFmtId="168" fontId="12" fillId="5" borderId="17" xfId="7" applyNumberFormat="1" applyFont="1" applyFill="1" applyBorder="1" applyAlignment="1">
      <alignment horizontal="right" vertical="top"/>
    </xf>
    <xf numFmtId="167" fontId="11" fillId="0" borderId="20" xfId="7" applyNumberFormat="1" applyFont="1" applyBorder="1" applyAlignment="1">
      <alignment horizontal="right" vertical="top"/>
    </xf>
    <xf numFmtId="167" fontId="11" fillId="0" borderId="28" xfId="7" applyNumberFormat="1" applyFont="1" applyBorder="1" applyAlignment="1">
      <alignment horizontal="right" vertical="top"/>
    </xf>
    <xf numFmtId="0" fontId="11" fillId="0" borderId="6" xfId="6" applyFont="1" applyBorder="1" applyAlignment="1">
      <alignment horizontal="left" vertical="top" wrapText="1"/>
    </xf>
    <xf numFmtId="167" fontId="11" fillId="0" borderId="6" xfId="7" applyNumberFormat="1" applyFont="1" applyBorder="1" applyAlignment="1">
      <alignment horizontal="right" vertical="top"/>
    </xf>
    <xf numFmtId="167" fontId="11" fillId="0" borderId="7" xfId="7" applyNumberFormat="1" applyFont="1" applyBorder="1" applyAlignment="1">
      <alignment horizontal="right" vertical="top"/>
    </xf>
    <xf numFmtId="168" fontId="11" fillId="5" borderId="8" xfId="7" applyNumberFormat="1" applyFont="1" applyFill="1" applyBorder="1" applyAlignment="1">
      <alignment horizontal="right" vertical="top"/>
    </xf>
    <xf numFmtId="168" fontId="11" fillId="5" borderId="5" xfId="7" applyNumberFormat="1" applyFont="1" applyFill="1" applyBorder="1" applyAlignment="1">
      <alignment horizontal="right" vertical="top"/>
    </xf>
    <xf numFmtId="168" fontId="11" fillId="5" borderId="23" xfId="7" applyNumberFormat="1" applyFont="1" applyFill="1" applyBorder="1" applyAlignment="1">
      <alignment horizontal="right" vertical="top"/>
    </xf>
    <xf numFmtId="168" fontId="11" fillId="5" borderId="0" xfId="7" applyNumberFormat="1" applyFont="1" applyFill="1" applyAlignment="1">
      <alignment horizontal="right" vertical="top"/>
    </xf>
    <xf numFmtId="0" fontId="11" fillId="0" borderId="1" xfId="6" applyFont="1" applyBorder="1" applyAlignment="1">
      <alignment horizontal="left" vertical="top" wrapText="1"/>
    </xf>
    <xf numFmtId="167" fontId="12" fillId="0" borderId="1" xfId="7" applyNumberFormat="1" applyFont="1" applyBorder="1" applyAlignment="1">
      <alignment horizontal="right" vertical="top"/>
    </xf>
    <xf numFmtId="168" fontId="11" fillId="5" borderId="1" xfId="7" applyNumberFormat="1" applyFont="1" applyFill="1" applyBorder="1" applyAlignment="1">
      <alignment horizontal="right" vertical="top"/>
    </xf>
    <xf numFmtId="0" fontId="11" fillId="0" borderId="14" xfId="6" applyFont="1" applyBorder="1" applyAlignment="1">
      <alignment horizontal="left" vertical="top" wrapText="1"/>
    </xf>
    <xf numFmtId="167" fontId="11" fillId="0" borderId="14" xfId="7" applyNumberFormat="1" applyFont="1" applyBorder="1" applyAlignment="1">
      <alignment horizontal="right" vertical="top"/>
    </xf>
    <xf numFmtId="167" fontId="11" fillId="0" borderId="3" xfId="7" applyNumberFormat="1" applyFont="1" applyBorder="1" applyAlignment="1">
      <alignment horizontal="right" vertical="top"/>
    </xf>
    <xf numFmtId="168" fontId="11" fillId="5" borderId="3" xfId="7" applyNumberFormat="1" applyFont="1" applyFill="1" applyBorder="1" applyAlignment="1">
      <alignment horizontal="right" vertical="top"/>
    </xf>
    <xf numFmtId="167" fontId="11" fillId="0" borderId="2" xfId="7" applyNumberFormat="1" applyFont="1" applyBorder="1" applyAlignment="1">
      <alignment horizontal="right" vertical="top"/>
    </xf>
    <xf numFmtId="168" fontId="11" fillId="5" borderId="4" xfId="7" applyNumberFormat="1" applyFont="1" applyFill="1" applyBorder="1" applyAlignment="1">
      <alignment horizontal="right" vertical="top"/>
    </xf>
    <xf numFmtId="0" fontId="13" fillId="4" borderId="0" xfId="0" applyFont="1" applyFill="1" applyAlignment="1">
      <alignment horizontal="left" vertical="top" wrapText="1"/>
    </xf>
    <xf numFmtId="167" fontId="12" fillId="0" borderId="17" xfId="7" applyNumberFormat="1" applyFont="1" applyBorder="1" applyAlignment="1">
      <alignment horizontal="right" vertical="top"/>
    </xf>
    <xf numFmtId="0" fontId="14" fillId="4" borderId="0" xfId="0" applyFont="1" applyFill="1" applyAlignment="1">
      <alignment horizontal="left" vertical="top" wrapText="1"/>
    </xf>
    <xf numFmtId="167" fontId="12" fillId="0" borderId="24" xfId="7" applyNumberFormat="1" applyFont="1" applyBorder="1" applyAlignment="1">
      <alignment horizontal="right" vertical="top"/>
    </xf>
    <xf numFmtId="167" fontId="12" fillId="0" borderId="10" xfId="7" applyNumberFormat="1" applyFont="1" applyBorder="1" applyAlignment="1">
      <alignment horizontal="right" vertical="top"/>
    </xf>
    <xf numFmtId="1" fontId="13" fillId="0" borderId="20" xfId="7" applyNumberFormat="1" applyFont="1" applyBorder="1" applyAlignment="1">
      <alignment horizontal="left" vertical="top" wrapText="1"/>
    </xf>
    <xf numFmtId="167" fontId="11" fillId="0" borderId="21" xfId="7" applyNumberFormat="1" applyFont="1" applyBorder="1" applyAlignment="1">
      <alignment horizontal="right" vertical="top"/>
    </xf>
    <xf numFmtId="168" fontId="11" fillId="5" borderId="21" xfId="7" applyNumberFormat="1" applyFont="1" applyFill="1" applyBorder="1" applyAlignment="1">
      <alignment horizontal="right" vertical="top"/>
    </xf>
    <xf numFmtId="168" fontId="11" fillId="5" borderId="22" xfId="7" applyNumberFormat="1" applyFont="1" applyFill="1" applyBorder="1" applyAlignment="1">
      <alignment horizontal="right" vertical="top"/>
    </xf>
    <xf numFmtId="1" fontId="13" fillId="0" borderId="0" xfId="7" applyNumberFormat="1" applyFont="1" applyAlignment="1">
      <alignment horizontal="left" vertical="top" wrapText="1"/>
    </xf>
    <xf numFmtId="167" fontId="11" fillId="0" borderId="27" xfId="7" applyNumberFormat="1" applyFont="1" applyBorder="1" applyAlignment="1">
      <alignment horizontal="right" vertical="top"/>
    </xf>
    <xf numFmtId="167" fontId="12" fillId="0" borderId="12" xfId="7" applyNumberFormat="1" applyFont="1" applyBorder="1" applyAlignment="1">
      <alignment horizontal="right" vertical="top"/>
    </xf>
    <xf numFmtId="167" fontId="12" fillId="0" borderId="16" xfId="7" applyNumberFormat="1" applyFont="1" applyBorder="1" applyAlignment="1">
      <alignment horizontal="right" vertical="top"/>
    </xf>
    <xf numFmtId="167" fontId="12" fillId="0" borderId="11" xfId="7" applyNumberFormat="1" applyFont="1" applyBorder="1" applyAlignment="1">
      <alignment horizontal="right" vertical="top"/>
    </xf>
    <xf numFmtId="168" fontId="12" fillId="5" borderId="11" xfId="7" applyNumberFormat="1" applyFont="1" applyFill="1" applyBorder="1" applyAlignment="1">
      <alignment horizontal="right" vertical="top"/>
    </xf>
    <xf numFmtId="0" fontId="13" fillId="4" borderId="20" xfId="0" applyFont="1" applyFill="1" applyBorder="1" applyAlignment="1">
      <alignment horizontal="left" vertical="top" wrapText="1"/>
    </xf>
    <xf numFmtId="167" fontId="11" fillId="0" borderId="1" xfId="7" applyNumberFormat="1" applyFont="1" applyBorder="1" applyAlignment="1">
      <alignment horizontal="right" vertical="top"/>
    </xf>
    <xf numFmtId="167" fontId="11" fillId="0" borderId="29" xfId="7" applyNumberFormat="1" applyFont="1" applyBorder="1" applyAlignment="1">
      <alignment horizontal="right" vertical="top"/>
    </xf>
    <xf numFmtId="168" fontId="11" fillId="3" borderId="29" xfId="7" applyNumberFormat="1" applyFont="1" applyFill="1" applyBorder="1" applyAlignment="1">
      <alignment horizontal="right" vertical="top"/>
    </xf>
    <xf numFmtId="167" fontId="11" fillId="0" borderId="30" xfId="7" applyNumberFormat="1" applyFont="1" applyBorder="1" applyAlignment="1">
      <alignment horizontal="right" vertical="top"/>
    </xf>
    <xf numFmtId="168" fontId="11" fillId="3" borderId="31" xfId="7" applyNumberFormat="1" applyFont="1" applyFill="1" applyBorder="1" applyAlignment="1">
      <alignment horizontal="right" vertical="top"/>
    </xf>
    <xf numFmtId="167" fontId="11" fillId="3" borderId="14" xfId="7" applyNumberFormat="1" applyFont="1" applyFill="1" applyBorder="1" applyAlignment="1">
      <alignment horizontal="right" vertical="top"/>
    </xf>
    <xf numFmtId="49" fontId="11" fillId="3" borderId="0" xfId="6" applyNumberFormat="1" applyFont="1" applyFill="1"/>
    <xf numFmtId="0" fontId="12" fillId="0" borderId="14" xfId="6" applyFont="1" applyBorder="1" applyAlignment="1">
      <alignment horizontal="left" vertical="top" wrapText="1"/>
    </xf>
    <xf numFmtId="168" fontId="12" fillId="5" borderId="3" xfId="7" applyNumberFormat="1" applyFont="1" applyFill="1" applyBorder="1" applyAlignment="1">
      <alignment horizontal="right" vertical="top"/>
    </xf>
    <xf numFmtId="168" fontId="12" fillId="5" borderId="4" xfId="7" applyNumberFormat="1" applyFont="1" applyFill="1" applyBorder="1" applyAlignment="1">
      <alignment horizontal="right" vertical="top"/>
    </xf>
    <xf numFmtId="0" fontId="15" fillId="0" borderId="0" xfId="6" applyFont="1" applyAlignment="1">
      <alignment horizontal="left" vertical="top" wrapText="1"/>
    </xf>
    <xf numFmtId="168" fontId="12" fillId="5" borderId="19" xfId="7" applyNumberFormat="1" applyFont="1" applyFill="1" applyBorder="1" applyAlignment="1">
      <alignment horizontal="right" vertical="top"/>
    </xf>
    <xf numFmtId="167" fontId="15" fillId="0" borderId="12" xfId="7" applyNumberFormat="1" applyFont="1" applyBorder="1" applyAlignment="1">
      <alignment horizontal="right" vertical="top"/>
    </xf>
    <xf numFmtId="167" fontId="15" fillId="0" borderId="16" xfId="7" applyNumberFormat="1" applyFont="1" applyBorder="1" applyAlignment="1">
      <alignment horizontal="right" vertical="top"/>
    </xf>
    <xf numFmtId="167" fontId="15" fillId="0" borderId="11" xfId="7" applyNumberFormat="1" applyFont="1" applyBorder="1" applyAlignment="1">
      <alignment horizontal="right" vertical="top"/>
    </xf>
    <xf numFmtId="168" fontId="15" fillId="5" borderId="11" xfId="7" applyNumberFormat="1" applyFont="1" applyFill="1" applyBorder="1" applyAlignment="1">
      <alignment horizontal="right" vertical="top"/>
    </xf>
    <xf numFmtId="0" fontId="12" fillId="4" borderId="0" xfId="6" applyFont="1" applyFill="1" applyAlignment="1">
      <alignment horizontal="left" vertical="top" wrapText="1"/>
    </xf>
    <xf numFmtId="0" fontId="12" fillId="6" borderId="0" xfId="8" applyFont="1" applyFill="1" applyAlignment="1">
      <alignment horizontal="left" vertical="top" wrapText="1"/>
    </xf>
    <xf numFmtId="0" fontId="11" fillId="0" borderId="0" xfId="6" applyFont="1" applyAlignment="1">
      <alignment horizontal="left" vertical="top"/>
    </xf>
    <xf numFmtId="167" fontId="11" fillId="0" borderId="0" xfId="6" applyNumberFormat="1" applyFont="1" applyAlignment="1">
      <alignment horizontal="left" vertical="top"/>
    </xf>
    <xf numFmtId="167" fontId="11" fillId="0" borderId="0" xfId="6" applyNumberFormat="1" applyFont="1" applyAlignment="1">
      <alignment horizontal="right" vertical="top"/>
    </xf>
    <xf numFmtId="167" fontId="14" fillId="4" borderId="0" xfId="4" applyNumberFormat="1" applyFont="1" applyFill="1" applyAlignment="1">
      <alignment horizontal="right" vertical="top"/>
    </xf>
    <xf numFmtId="0" fontId="11" fillId="0" borderId="0" xfId="6" applyFont="1"/>
    <xf numFmtId="0" fontId="12" fillId="0" borderId="0" xfId="6" applyFont="1"/>
    <xf numFmtId="0" fontId="12" fillId="0" borderId="0" xfId="6" applyFont="1" applyAlignment="1">
      <alignment horizontal="right" vertical="top"/>
    </xf>
    <xf numFmtId="0" fontId="11" fillId="0" borderId="0" xfId="6" applyFont="1" applyAlignment="1">
      <alignment vertical="top"/>
    </xf>
    <xf numFmtId="167" fontId="11" fillId="0" borderId="0" xfId="7" applyNumberFormat="1" applyFont="1" applyAlignment="1">
      <alignment horizontal="right"/>
    </xf>
    <xf numFmtId="167" fontId="11" fillId="0" borderId="0" xfId="6" applyNumberFormat="1" applyFont="1" applyAlignment="1">
      <alignment horizontal="center"/>
    </xf>
    <xf numFmtId="169" fontId="11" fillId="0" borderId="0" xfId="7" applyNumberFormat="1" applyFont="1" applyAlignment="1">
      <alignment horizontal="right" vertical="top"/>
    </xf>
    <xf numFmtId="164" fontId="11" fillId="0" borderId="14" xfId="7" applyNumberFormat="1" applyFont="1" applyBorder="1" applyAlignment="1">
      <alignment vertical="top"/>
    </xf>
    <xf numFmtId="1" fontId="11" fillId="0" borderId="5" xfId="7" quotePrefix="1" applyNumberFormat="1" applyFont="1" applyBorder="1" applyAlignment="1">
      <alignment vertical="top"/>
    </xf>
    <xf numFmtId="1" fontId="11" fillId="0" borderId="7" xfId="7" applyNumberFormat="1" applyFont="1" applyBorder="1" applyAlignment="1">
      <alignment vertical="top"/>
    </xf>
    <xf numFmtId="164" fontId="11" fillId="0" borderId="0" xfId="7" applyNumberFormat="1" applyFont="1" applyAlignment="1">
      <alignment vertical="top"/>
    </xf>
    <xf numFmtId="0" fontId="11" fillId="0" borderId="25" xfId="9" applyFont="1" applyBorder="1" applyAlignment="1">
      <alignment horizontal="right" vertical="top" wrapText="1"/>
    </xf>
    <xf numFmtId="164" fontId="11" fillId="0" borderId="24" xfId="7" applyNumberFormat="1" applyFont="1" applyBorder="1" applyAlignment="1">
      <alignment horizontal="right" vertical="top" wrapText="1"/>
    </xf>
    <xf numFmtId="164" fontId="11" fillId="0" borderId="15" xfId="7" applyNumberFormat="1" applyFont="1" applyBorder="1" applyAlignment="1">
      <alignment horizontal="justify" vertical="top" wrapText="1"/>
    </xf>
    <xf numFmtId="0" fontId="11" fillId="0" borderId="9" xfId="9" applyFont="1" applyBorder="1" applyAlignment="1">
      <alignment horizontal="right" wrapText="1"/>
    </xf>
    <xf numFmtId="164" fontId="11" fillId="0" borderId="10" xfId="7" applyNumberFormat="1" applyFont="1" applyBorder="1" applyAlignment="1">
      <alignment wrapText="1"/>
    </xf>
    <xf numFmtId="170" fontId="11" fillId="3" borderId="18" xfId="7" quotePrefix="1" applyNumberFormat="1" applyFont="1" applyFill="1" applyBorder="1"/>
    <xf numFmtId="170" fontId="11" fillId="3" borderId="23" xfId="7" quotePrefix="1" applyNumberFormat="1" applyFont="1" applyFill="1" applyBorder="1"/>
    <xf numFmtId="1" fontId="11" fillId="0" borderId="23" xfId="7" applyNumberFormat="1" applyFont="1" applyBorder="1" applyAlignment="1">
      <alignment horizontal="left" vertical="top"/>
    </xf>
    <xf numFmtId="0" fontId="11" fillId="0" borderId="0" xfId="9" applyFont="1" applyAlignment="1">
      <alignment horizontal="right" vertical="top"/>
    </xf>
    <xf numFmtId="0" fontId="11" fillId="0" borderId="27" xfId="9" applyFont="1" applyBorder="1" applyAlignment="1">
      <alignment horizontal="right" vertical="top"/>
    </xf>
    <xf numFmtId="170" fontId="11" fillId="0" borderId="18" xfId="7" quotePrefix="1" applyNumberFormat="1" applyFont="1" applyBorder="1" applyAlignment="1">
      <alignment horizontal="right" wrapText="1"/>
    </xf>
    <xf numFmtId="170" fontId="11" fillId="0" borderId="23" xfId="7" quotePrefix="1" applyNumberFormat="1" applyFont="1" applyBorder="1" applyAlignment="1">
      <alignment horizontal="right" wrapText="1"/>
    </xf>
    <xf numFmtId="170" fontId="11" fillId="0" borderId="25" xfId="7" quotePrefix="1" applyNumberFormat="1" applyFont="1" applyBorder="1" applyAlignment="1">
      <alignment horizontal="right" wrapText="1"/>
    </xf>
    <xf numFmtId="164" fontId="12" fillId="5" borderId="19" xfId="7" applyNumberFormat="1" applyFont="1" applyFill="1" applyBorder="1"/>
    <xf numFmtId="164" fontId="12" fillId="5" borderId="0" xfId="7" applyNumberFormat="1" applyFont="1" applyFill="1"/>
    <xf numFmtId="49" fontId="11" fillId="0" borderId="23" xfId="7" applyNumberFormat="1" applyFont="1" applyBorder="1" applyAlignment="1">
      <alignment horizontal="left" vertical="center" wrapText="1"/>
    </xf>
    <xf numFmtId="170" fontId="11" fillId="0" borderId="25" xfId="7" applyNumberFormat="1" applyFont="1" applyBorder="1" applyAlignment="1">
      <alignment vertical="top" wrapText="1"/>
    </xf>
    <xf numFmtId="170" fontId="11" fillId="0" borderId="24" xfId="7" applyNumberFormat="1" applyFont="1" applyBorder="1" applyAlignment="1">
      <alignment vertical="top" wrapText="1"/>
    </xf>
    <xf numFmtId="170" fontId="11" fillId="0" borderId="18" xfId="7" applyNumberFormat="1" applyFont="1" applyBorder="1" applyAlignment="1">
      <alignment vertical="top" wrapText="1"/>
    </xf>
    <xf numFmtId="167" fontId="11" fillId="0" borderId="23" xfId="7" applyNumberFormat="1" applyFont="1" applyBorder="1" applyAlignment="1">
      <alignment vertical="top" wrapText="1"/>
    </xf>
    <xf numFmtId="167" fontId="11" fillId="0" borderId="25" xfId="7" applyNumberFormat="1" applyFont="1" applyBorder="1" applyAlignment="1">
      <alignment vertical="top" wrapText="1"/>
    </xf>
    <xf numFmtId="168" fontId="11" fillId="5" borderId="18" xfId="10" applyNumberFormat="1" applyFont="1" applyFill="1" applyBorder="1" applyAlignment="1" applyProtection="1">
      <alignment horizontal="right" vertical="top" wrapText="1"/>
    </xf>
    <xf numFmtId="0" fontId="17" fillId="0" borderId="0" xfId="11" applyFont="1" applyAlignment="1">
      <alignment horizontal="left" vertical="top"/>
    </xf>
    <xf numFmtId="170" fontId="12" fillId="0" borderId="24" xfId="7" applyNumberFormat="1" applyFont="1" applyBorder="1" applyAlignment="1">
      <alignment vertical="top" wrapText="1"/>
    </xf>
    <xf numFmtId="170" fontId="12" fillId="0" borderId="18" xfId="7" applyNumberFormat="1" applyFont="1" applyBorder="1" applyAlignment="1">
      <alignment vertical="top" wrapText="1"/>
    </xf>
    <xf numFmtId="167" fontId="12" fillId="0" borderId="23" xfId="7" applyNumberFormat="1" applyFont="1" applyBorder="1" applyAlignment="1">
      <alignment vertical="top" wrapText="1"/>
    </xf>
    <xf numFmtId="167" fontId="12" fillId="0" borderId="25" xfId="7" applyNumberFormat="1" applyFont="1" applyBorder="1" applyAlignment="1">
      <alignment vertical="top" wrapText="1"/>
    </xf>
    <xf numFmtId="170" fontId="12" fillId="0" borderId="23" xfId="7" applyNumberFormat="1" applyFont="1" applyBorder="1" applyAlignment="1">
      <alignment vertical="top" wrapText="1"/>
    </xf>
    <xf numFmtId="168" fontId="12" fillId="5" borderId="18" xfId="10" applyNumberFormat="1" applyFont="1" applyFill="1" applyBorder="1" applyAlignment="1" applyProtection="1">
      <alignment horizontal="right" vertical="top" wrapText="1"/>
    </xf>
    <xf numFmtId="168" fontId="12" fillId="5" borderId="24" xfId="10" applyNumberFormat="1" applyFont="1" applyFill="1" applyBorder="1" applyAlignment="1" applyProtection="1">
      <alignment horizontal="right" vertical="top" wrapText="1"/>
    </xf>
    <xf numFmtId="170" fontId="12" fillId="0" borderId="17" xfId="7" applyNumberFormat="1" applyFont="1" applyBorder="1" applyAlignment="1">
      <alignment vertical="top" wrapText="1"/>
    </xf>
    <xf numFmtId="170" fontId="12" fillId="0" borderId="19" xfId="7" applyNumberFormat="1" applyFont="1" applyBorder="1" applyAlignment="1">
      <alignment vertical="top" wrapText="1"/>
    </xf>
    <xf numFmtId="167" fontId="12" fillId="0" borderId="0" xfId="7" applyNumberFormat="1" applyFont="1" applyAlignment="1">
      <alignment vertical="top" wrapText="1"/>
    </xf>
    <xf numFmtId="167" fontId="12" fillId="0" borderId="27" xfId="7" applyNumberFormat="1" applyFont="1" applyBorder="1" applyAlignment="1">
      <alignment vertical="top" wrapText="1"/>
    </xf>
    <xf numFmtId="170" fontId="12" fillId="0" borderId="0" xfId="7" applyNumberFormat="1" applyFont="1" applyAlignment="1">
      <alignment vertical="top" wrapText="1"/>
    </xf>
    <xf numFmtId="168" fontId="12" fillId="5" borderId="19" xfId="10" applyNumberFormat="1" applyFont="1" applyFill="1" applyBorder="1" applyAlignment="1" applyProtection="1">
      <alignment horizontal="right" vertical="top" wrapText="1"/>
    </xf>
    <xf numFmtId="168" fontId="12" fillId="5" borderId="17" xfId="10" applyNumberFormat="1" applyFont="1" applyFill="1" applyBorder="1" applyAlignment="1" applyProtection="1">
      <alignment horizontal="right" vertical="top" wrapText="1"/>
    </xf>
    <xf numFmtId="170" fontId="12" fillId="0" borderId="29" xfId="7" applyNumberFormat="1" applyFont="1" applyBorder="1" applyAlignment="1">
      <alignment vertical="top" wrapText="1"/>
    </xf>
    <xf numFmtId="170" fontId="12" fillId="0" borderId="31" xfId="7" applyNumberFormat="1" applyFont="1" applyBorder="1" applyAlignment="1">
      <alignment vertical="top" wrapText="1"/>
    </xf>
    <xf numFmtId="167" fontId="12" fillId="0" borderId="1" xfId="7" applyNumberFormat="1" applyFont="1" applyBorder="1" applyAlignment="1">
      <alignment vertical="top" wrapText="1"/>
    </xf>
    <xf numFmtId="167" fontId="12" fillId="0" borderId="30" xfId="7" applyNumberFormat="1" applyFont="1" applyBorder="1" applyAlignment="1">
      <alignment vertical="top" wrapText="1"/>
    </xf>
    <xf numFmtId="170" fontId="12" fillId="0" borderId="1" xfId="7" applyNumberFormat="1" applyFont="1" applyBorder="1" applyAlignment="1">
      <alignment vertical="top" wrapText="1"/>
    </xf>
    <xf numFmtId="168" fontId="12" fillId="5" borderId="31" xfId="10" applyNumberFormat="1" applyFont="1" applyFill="1" applyBorder="1" applyAlignment="1" applyProtection="1">
      <alignment horizontal="right" vertical="top" wrapText="1"/>
    </xf>
    <xf numFmtId="168" fontId="12" fillId="5" borderId="29" xfId="10" applyNumberFormat="1" applyFont="1" applyFill="1" applyBorder="1" applyAlignment="1" applyProtection="1">
      <alignment horizontal="right" vertical="top" wrapText="1"/>
    </xf>
    <xf numFmtId="170" fontId="12" fillId="4" borderId="0" xfId="7" applyNumberFormat="1" applyFont="1" applyFill="1" applyAlignment="1">
      <alignment vertical="top" wrapText="1"/>
    </xf>
    <xf numFmtId="167" fontId="12" fillId="4" borderId="0" xfId="7" applyNumberFormat="1" applyFont="1" applyFill="1" applyAlignment="1">
      <alignment vertical="top" wrapText="1"/>
    </xf>
    <xf numFmtId="168" fontId="12" fillId="4" borderId="0" xfId="10" applyNumberFormat="1" applyFont="1" applyFill="1" applyBorder="1" applyAlignment="1" applyProtection="1">
      <alignment horizontal="right" vertical="top" wrapText="1"/>
    </xf>
    <xf numFmtId="1" fontId="18" fillId="0" borderId="0" xfId="11" applyNumberFormat="1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12" fillId="4" borderId="0" xfId="8" applyFont="1" applyFill="1" applyAlignment="1">
      <alignment horizontal="left" vertical="top" wrapText="1"/>
    </xf>
    <xf numFmtId="0" fontId="17" fillId="0" borderId="1" xfId="11" applyFont="1" applyBorder="1" applyAlignment="1">
      <alignment horizontal="left" vertical="top"/>
    </xf>
    <xf numFmtId="0" fontId="19" fillId="0" borderId="0" xfId="12"/>
    <xf numFmtId="0" fontId="0" fillId="0" borderId="1" xfId="0" applyBorder="1"/>
    <xf numFmtId="0" fontId="22" fillId="0" borderId="0" xfId="0" applyFont="1" applyAlignment="1">
      <alignment horizontal="justify" vertical="center"/>
    </xf>
    <xf numFmtId="0" fontId="4" fillId="0" borderId="1" xfId="2" applyFont="1" applyBorder="1" applyAlignment="1">
      <alignment horizontal="left"/>
    </xf>
    <xf numFmtId="0" fontId="4" fillId="0" borderId="1" xfId="6" applyFont="1" applyBorder="1" applyAlignment="1">
      <alignment horizontal="left"/>
    </xf>
    <xf numFmtId="0" fontId="4" fillId="0" borderId="0" xfId="6" applyFont="1" applyAlignment="1">
      <alignment horizontal="left"/>
    </xf>
    <xf numFmtId="170" fontId="11" fillId="0" borderId="6" xfId="7" quotePrefix="1" applyNumberFormat="1" applyFont="1" applyBorder="1" applyAlignment="1">
      <alignment horizontal="center" vertical="center" wrapText="1"/>
    </xf>
    <xf numFmtId="170" fontId="11" fillId="0" borderId="7" xfId="7" quotePrefix="1" applyNumberFormat="1" applyFont="1" applyBorder="1" applyAlignment="1">
      <alignment horizontal="center" vertical="center" wrapText="1"/>
    </xf>
    <xf numFmtId="1" fontId="11" fillId="0" borderId="6" xfId="7" applyNumberFormat="1" applyFont="1" applyBorder="1" applyAlignment="1">
      <alignment horizontal="center" vertical="top"/>
    </xf>
    <xf numFmtId="164" fontId="11" fillId="3" borderId="3" xfId="7" quotePrefix="1" applyNumberFormat="1" applyFont="1" applyFill="1" applyBorder="1" applyAlignment="1">
      <alignment horizontal="right" wrapText="1"/>
    </xf>
    <xf numFmtId="164" fontId="11" fillId="3" borderId="10" xfId="7" quotePrefix="1" applyNumberFormat="1" applyFont="1" applyFill="1" applyBorder="1" applyAlignment="1">
      <alignment horizontal="right" wrapText="1"/>
    </xf>
    <xf numFmtId="164" fontId="11" fillId="5" borderId="4" xfId="7" applyNumberFormat="1" applyFont="1" applyFill="1" applyBorder="1" applyAlignment="1">
      <alignment horizontal="right" wrapText="1"/>
    </xf>
    <xf numFmtId="164" fontId="11" fillId="5" borderId="26" xfId="7" applyNumberFormat="1" applyFont="1" applyFill="1" applyBorder="1" applyAlignment="1">
      <alignment horizontal="right" wrapText="1"/>
    </xf>
    <xf numFmtId="164" fontId="11" fillId="0" borderId="12" xfId="7" applyNumberFormat="1" applyFont="1" applyBorder="1" applyAlignment="1">
      <alignment horizontal="center"/>
    </xf>
    <xf numFmtId="164" fontId="11" fillId="0" borderId="16" xfId="7" applyNumberFormat="1" applyFont="1" applyBorder="1" applyAlignment="1">
      <alignment horizontal="center"/>
    </xf>
    <xf numFmtId="164" fontId="11" fillId="0" borderId="13" xfId="7" applyNumberFormat="1" applyFont="1" applyBorder="1" applyAlignment="1">
      <alignment horizontal="center"/>
    </xf>
    <xf numFmtId="0" fontId="5" fillId="0" borderId="5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8" fillId="0" borderId="12" xfId="7" quotePrefix="1" applyFont="1" applyBorder="1" applyAlignment="1">
      <alignment horizontal="center" vertical="top"/>
    </xf>
    <xf numFmtId="0" fontId="8" fillId="0" borderId="13" xfId="7" quotePrefix="1" applyFont="1" applyBorder="1" applyAlignment="1">
      <alignment horizontal="center" vertical="top"/>
    </xf>
    <xf numFmtId="0" fontId="8" fillId="0" borderId="16" xfId="7" quotePrefix="1" applyFont="1" applyBorder="1" applyAlignment="1">
      <alignment horizontal="center" vertical="top"/>
    </xf>
    <xf numFmtId="0" fontId="11" fillId="0" borderId="12" xfId="7" quotePrefix="1" applyFont="1" applyBorder="1" applyAlignment="1">
      <alignment horizontal="center" vertical="top"/>
    </xf>
    <xf numFmtId="0" fontId="11" fillId="0" borderId="13" xfId="7" quotePrefix="1" applyFont="1" applyBorder="1" applyAlignment="1">
      <alignment horizontal="center" vertical="top"/>
    </xf>
    <xf numFmtId="0" fontId="11" fillId="0" borderId="16" xfId="7" quotePrefix="1" applyFont="1" applyBorder="1" applyAlignment="1">
      <alignment horizontal="center" vertical="top"/>
    </xf>
    <xf numFmtId="0" fontId="5" fillId="2" borderId="24" xfId="4" quotePrefix="1" applyFont="1" applyFill="1" applyBorder="1" applyAlignment="1">
      <alignment horizontal="right" vertical="top" wrapText="1"/>
    </xf>
    <xf numFmtId="0" fontId="5" fillId="2" borderId="18" xfId="4" quotePrefix="1" applyFont="1" applyFill="1" applyBorder="1" applyAlignment="1">
      <alignment horizontal="right" vertical="top" wrapText="1"/>
    </xf>
    <xf numFmtId="0" fontId="20" fillId="0" borderId="11" xfId="0" applyFont="1" applyBorder="1" applyAlignment="1">
      <alignment horizontal="right" vertical="center" wrapText="1"/>
    </xf>
    <xf numFmtId="0" fontId="20" fillId="0" borderId="12" xfId="0" applyFont="1" applyBorder="1" applyAlignment="1">
      <alignment horizontal="right" vertical="center" wrapText="1"/>
    </xf>
    <xf numFmtId="0" fontId="20" fillId="0" borderId="21" xfId="0" applyFont="1" applyBorder="1" applyAlignment="1">
      <alignment horizontal="right" vertical="center" wrapText="1"/>
    </xf>
    <xf numFmtId="0" fontId="20" fillId="0" borderId="22" xfId="0" applyFont="1" applyBorder="1" applyAlignment="1">
      <alignment horizontal="right" vertical="center" wrapText="1"/>
    </xf>
    <xf numFmtId="0" fontId="20" fillId="0" borderId="13" xfId="0" applyFont="1" applyBorder="1" applyAlignment="1">
      <alignment vertical="center" wrapText="1"/>
    </xf>
    <xf numFmtId="0" fontId="20" fillId="0" borderId="11" xfId="0" applyFont="1" applyBorder="1" applyAlignment="1">
      <alignment vertical="center" wrapText="1"/>
    </xf>
    <xf numFmtId="0" fontId="20" fillId="0" borderId="28" xfId="0" applyFont="1" applyBorder="1" applyAlignment="1">
      <alignment vertical="center" wrapText="1"/>
    </xf>
    <xf numFmtId="0" fontId="20" fillId="0" borderId="21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5" fillId="0" borderId="17" xfId="3" applyFont="1" applyBorder="1" applyAlignment="1">
      <alignment horizontal="left" wrapText="1"/>
    </xf>
    <xf numFmtId="0" fontId="20" fillId="0" borderId="24" xfId="0" applyFont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5" fillId="0" borderId="27" xfId="3" applyFont="1" applyBorder="1" applyAlignment="1">
      <alignment horizontal="left" wrapText="1"/>
    </xf>
    <xf numFmtId="0" fontId="20" fillId="0" borderId="17" xfId="0" applyFont="1" applyBorder="1" applyAlignment="1">
      <alignment vertical="center" wrapText="1"/>
    </xf>
    <xf numFmtId="0" fontId="20" fillId="0" borderId="29" xfId="0" applyFont="1" applyBorder="1" applyAlignment="1">
      <alignment vertical="center" wrapText="1"/>
    </xf>
    <xf numFmtId="0" fontId="24" fillId="0" borderId="0" xfId="0" applyFont="1"/>
    <xf numFmtId="0" fontId="11" fillId="0" borderId="15" xfId="6" applyFont="1" applyBorder="1" applyAlignment="1">
      <alignment horizontal="left" vertical="top" wrapText="1"/>
    </xf>
    <xf numFmtId="167" fontId="11" fillId="0" borderId="10" xfId="7" applyNumberFormat="1" applyFont="1" applyBorder="1" applyAlignment="1">
      <alignment horizontal="right" vertical="top"/>
    </xf>
    <xf numFmtId="168" fontId="11" fillId="5" borderId="10" xfId="6" applyNumberFormat="1" applyFont="1" applyFill="1" applyBorder="1" applyAlignment="1">
      <alignment horizontal="right" vertical="top"/>
    </xf>
    <xf numFmtId="168" fontId="11" fillId="5" borderId="26" xfId="6" applyNumberFormat="1" applyFont="1" applyFill="1" applyBorder="1" applyAlignment="1">
      <alignment horizontal="right" vertical="top"/>
    </xf>
    <xf numFmtId="167" fontId="12" fillId="0" borderId="0" xfId="7" applyNumberFormat="1" applyFont="1" applyBorder="1" applyAlignment="1">
      <alignment horizontal="right" vertical="top"/>
    </xf>
    <xf numFmtId="168" fontId="11" fillId="3" borderId="17" xfId="7" applyNumberFormat="1" applyFont="1" applyFill="1" applyBorder="1" applyAlignment="1">
      <alignment horizontal="right" vertical="top"/>
    </xf>
    <xf numFmtId="168" fontId="11" fillId="3" borderId="19" xfId="7" applyNumberFormat="1" applyFont="1" applyFill="1" applyBorder="1" applyAlignment="1">
      <alignment horizontal="right" vertical="top"/>
    </xf>
    <xf numFmtId="0" fontId="14" fillId="4" borderId="15" xfId="0" applyFont="1" applyFill="1" applyBorder="1" applyAlignment="1">
      <alignment horizontal="left" vertical="top" wrapText="1"/>
    </xf>
    <xf numFmtId="0" fontId="17" fillId="0" borderId="0" xfId="11" applyFont="1" applyBorder="1" applyAlignment="1">
      <alignment horizontal="left" vertical="top"/>
    </xf>
    <xf numFmtId="167" fontId="12" fillId="0" borderId="0" xfId="7" applyNumberFormat="1" applyFont="1" applyBorder="1" applyAlignment="1">
      <alignment vertical="top" wrapText="1"/>
    </xf>
    <xf numFmtId="170" fontId="12" fillId="0" borderId="0" xfId="7" applyNumberFormat="1" applyFont="1" applyBorder="1" applyAlignment="1">
      <alignment vertical="top" wrapText="1"/>
    </xf>
    <xf numFmtId="170" fontId="12" fillId="4" borderId="0" xfId="7" applyNumberFormat="1" applyFont="1" applyFill="1" applyBorder="1" applyAlignment="1">
      <alignment vertical="top" wrapText="1"/>
    </xf>
    <xf numFmtId="167" fontId="12" fillId="4" borderId="0" xfId="7" applyNumberFormat="1" applyFont="1" applyFill="1" applyBorder="1" applyAlignment="1">
      <alignment vertical="top" wrapText="1"/>
    </xf>
    <xf numFmtId="0" fontId="20" fillId="0" borderId="25" xfId="0" applyFont="1" applyBorder="1" applyAlignment="1">
      <alignment vertical="center" wrapText="1"/>
    </xf>
    <xf numFmtId="0" fontId="20" fillId="0" borderId="27" xfId="0" applyFont="1" applyBorder="1" applyAlignment="1">
      <alignment vertical="center" wrapText="1"/>
    </xf>
    <xf numFmtId="0" fontId="20" fillId="0" borderId="30" xfId="0" applyFont="1" applyBorder="1" applyAlignment="1">
      <alignment vertical="center" wrapText="1"/>
    </xf>
    <xf numFmtId="0" fontId="20" fillId="0" borderId="9" xfId="0" applyFont="1" applyBorder="1" applyAlignment="1">
      <alignment vertical="center" wrapText="1"/>
    </xf>
    <xf numFmtId="0" fontId="20" fillId="0" borderId="24" xfId="0" applyFont="1" applyBorder="1" applyAlignment="1">
      <alignment horizontal="right" vertical="center" wrapText="1"/>
    </xf>
    <xf numFmtId="0" fontId="20" fillId="0" borderId="18" xfId="0" applyFont="1" applyBorder="1" applyAlignment="1">
      <alignment horizontal="right" vertical="center" wrapText="1"/>
    </xf>
    <xf numFmtId="10" fontId="20" fillId="0" borderId="17" xfId="0" applyNumberFormat="1" applyFont="1" applyBorder="1" applyAlignment="1">
      <alignment horizontal="right" vertical="center" wrapText="1"/>
    </xf>
    <xf numFmtId="9" fontId="20" fillId="0" borderId="17" xfId="0" applyNumberFormat="1" applyFont="1" applyBorder="1" applyAlignment="1">
      <alignment horizontal="right" vertical="center" wrapText="1"/>
    </xf>
    <xf numFmtId="0" fontId="20" fillId="0" borderId="17" xfId="0" applyFont="1" applyBorder="1" applyAlignment="1">
      <alignment horizontal="right" vertical="center" wrapText="1"/>
    </xf>
    <xf numFmtId="9" fontId="20" fillId="0" borderId="17" xfId="0" applyNumberFormat="1" applyFont="1" applyBorder="1" applyAlignment="1">
      <alignment horizontal="right" vertical="center" wrapText="1"/>
    </xf>
    <xf numFmtId="9" fontId="20" fillId="0" borderId="19" xfId="0" applyNumberFormat="1" applyFont="1" applyBorder="1" applyAlignment="1">
      <alignment horizontal="right" vertical="center" wrapText="1"/>
    </xf>
    <xf numFmtId="10" fontId="20" fillId="0" borderId="17" xfId="0" applyNumberFormat="1" applyFont="1" applyBorder="1" applyAlignment="1">
      <alignment horizontal="right" vertical="center" wrapText="1"/>
    </xf>
    <xf numFmtId="10" fontId="20" fillId="0" borderId="19" xfId="0" applyNumberFormat="1" applyFont="1" applyBorder="1" applyAlignment="1">
      <alignment horizontal="right" vertical="center" wrapText="1"/>
    </xf>
    <xf numFmtId="0" fontId="20" fillId="0" borderId="29" xfId="0" applyFont="1" applyBorder="1" applyAlignment="1">
      <alignment horizontal="right" vertical="center" wrapText="1"/>
    </xf>
    <xf numFmtId="0" fontId="20" fillId="0" borderId="31" xfId="0" applyFont="1" applyBorder="1" applyAlignment="1">
      <alignment horizontal="right" vertical="center" wrapText="1"/>
    </xf>
    <xf numFmtId="0" fontId="20" fillId="0" borderId="17" xfId="0" applyFont="1" applyBorder="1" applyAlignment="1">
      <alignment horizontal="right" vertical="center" wrapText="1"/>
    </xf>
    <xf numFmtId="0" fontId="20" fillId="0" borderId="19" xfId="0" applyFont="1" applyBorder="1" applyAlignment="1">
      <alignment horizontal="right" vertical="center" wrapText="1"/>
    </xf>
    <xf numFmtId="0" fontId="20" fillId="0" borderId="10" xfId="0" applyFont="1" applyBorder="1" applyAlignment="1">
      <alignment horizontal="right" vertical="center" wrapText="1"/>
    </xf>
    <xf numFmtId="0" fontId="20" fillId="0" borderId="26" xfId="0" applyFont="1" applyBorder="1" applyAlignment="1">
      <alignment horizontal="right" vertical="center" wrapText="1"/>
    </xf>
    <xf numFmtId="10" fontId="20" fillId="0" borderId="24" xfId="0" applyNumberFormat="1" applyFont="1" applyBorder="1" applyAlignment="1">
      <alignment horizontal="right" vertical="center" wrapText="1"/>
    </xf>
    <xf numFmtId="10" fontId="20" fillId="0" borderId="24" xfId="0" applyNumberFormat="1" applyFont="1" applyBorder="1" applyAlignment="1">
      <alignment horizontal="right" vertical="center" wrapText="1"/>
    </xf>
    <xf numFmtId="10" fontId="20" fillId="0" borderId="18" xfId="0" applyNumberFormat="1" applyFont="1" applyBorder="1" applyAlignment="1">
      <alignment horizontal="right" vertical="center" wrapText="1"/>
    </xf>
    <xf numFmtId="0" fontId="20" fillId="0" borderId="10" xfId="0" applyFont="1" applyBorder="1" applyAlignment="1">
      <alignment horizontal="right" vertical="center" wrapText="1"/>
    </xf>
    <xf numFmtId="10" fontId="20" fillId="0" borderId="10" xfId="0" applyNumberFormat="1" applyFont="1" applyBorder="1" applyAlignment="1">
      <alignment horizontal="right" vertical="center" wrapText="1"/>
    </xf>
    <xf numFmtId="10" fontId="20" fillId="0" borderId="26" xfId="0" applyNumberFormat="1" applyFont="1" applyBorder="1" applyAlignment="1">
      <alignment horizontal="right" vertical="center" wrapText="1"/>
    </xf>
    <xf numFmtId="0" fontId="7" fillId="0" borderId="0" xfId="5" applyFont="1" applyBorder="1"/>
    <xf numFmtId="0" fontId="20" fillId="0" borderId="29" xfId="0" applyFont="1" applyBorder="1" applyAlignment="1">
      <alignment horizontal="right" vertical="center" wrapText="1"/>
    </xf>
    <xf numFmtId="0" fontId="20" fillId="0" borderId="31" xfId="0" applyFont="1" applyBorder="1" applyAlignment="1">
      <alignment horizontal="right" vertical="center" wrapText="1"/>
    </xf>
    <xf numFmtId="0" fontId="20" fillId="0" borderId="25" xfId="0" applyFont="1" applyBorder="1" applyAlignment="1">
      <alignment vertical="center" wrapText="1"/>
    </xf>
    <xf numFmtId="0" fontId="20" fillId="0" borderId="24" xfId="0" applyFont="1" applyBorder="1" applyAlignment="1">
      <alignment vertical="center" wrapText="1"/>
    </xf>
    <xf numFmtId="0" fontId="20" fillId="0" borderId="24" xfId="0" applyFont="1" applyBorder="1" applyAlignment="1">
      <alignment horizontal="right" vertical="center" wrapText="1"/>
    </xf>
    <xf numFmtId="0" fontId="20" fillId="0" borderId="18" xfId="0" applyFont="1" applyBorder="1" applyAlignment="1">
      <alignment horizontal="right" vertical="center" wrapText="1"/>
    </xf>
    <xf numFmtId="0" fontId="24" fillId="0" borderId="14" xfId="0" applyFont="1" applyBorder="1" applyAlignment="1">
      <alignment horizontal="left" vertical="center"/>
    </xf>
    <xf numFmtId="0" fontId="20" fillId="0" borderId="11" xfId="0" applyFont="1" applyBorder="1" applyAlignment="1">
      <alignment vertical="center" wrapText="1"/>
    </xf>
    <xf numFmtId="0" fontId="20" fillId="0" borderId="21" xfId="0" applyFont="1" applyBorder="1" applyAlignment="1">
      <alignment vertical="center" wrapText="1"/>
    </xf>
  </cellXfs>
  <cellStyles count="13">
    <cellStyle name="Hyperlink" xfId="12" builtinId="8"/>
    <cellStyle name="Normal" xfId="0" builtinId="0"/>
    <cellStyle name="Normal 10" xfId="11" xr:uid="{5C237972-2CCC-4A50-84DD-DE59EB002E24}"/>
    <cellStyle name="Normal 15" xfId="4" xr:uid="{501DB1C2-73C0-4868-8B9F-FD9B7C32F07B}"/>
    <cellStyle name="Normal 2 2 2" xfId="8" xr:uid="{7368E723-677A-4318-99B8-9D6E0B6DA3D2}"/>
    <cellStyle name="Normal_Book1 2" xfId="5" xr:uid="{D58032F3-E430-4CEA-BAFA-E13F2E77B143}"/>
    <cellStyle name="Normal_DBSA_PE30.2009N 2 2" xfId="6" xr:uid="{07178161-3F27-426F-8B9C-F0656537A4F3}"/>
    <cellStyle name="Normal_DBSA_PE30.2009N 3 2" xfId="2" xr:uid="{F0DE89A1-FEDD-44CF-9BB4-935761AD4968}"/>
    <cellStyle name="Normal_Link to db 2 2" xfId="7" xr:uid="{D39F776A-8A0D-4F7A-98B0-7AE65E6EEFA5}"/>
    <cellStyle name="Normal_Link to db 3 2" xfId="3" xr:uid="{2AECC43C-703F-4D0F-A3FC-C09E61912FDE}"/>
    <cellStyle name="Normal_Revenue Tables 2 2 2" xfId="9" xr:uid="{7C159A00-FFD8-48C1-A3F4-B27BE7E6B570}"/>
    <cellStyle name="Percent" xfId="1" builtinId="5"/>
    <cellStyle name="Percent 2 2 3" xfId="10" xr:uid="{5BA6DE67-1CEB-4D59-B60A-6C4B992EC6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C17EB-1451-448C-9F77-45E0F49F4BA4}">
  <sheetPr codeName="Sheet2"/>
  <dimension ref="A1:B29"/>
  <sheetViews>
    <sheetView showGridLines="0" tabSelected="1" workbookViewId="0">
      <selection activeCell="A30" sqref="A30"/>
    </sheetView>
  </sheetViews>
  <sheetFormatPr defaultRowHeight="14.5" x14ac:dyDescent="0.35"/>
  <cols>
    <col min="1" max="1" width="50.6328125" customWidth="1"/>
    <col min="2" max="2" width="11.26953125" bestFit="1" customWidth="1"/>
  </cols>
  <sheetData>
    <row r="1" spans="1:2" x14ac:dyDescent="0.35">
      <c r="A1" s="5" t="s">
        <v>167</v>
      </c>
      <c r="B1" s="5" t="s">
        <v>168</v>
      </c>
    </row>
    <row r="2" spans="1:2" x14ac:dyDescent="0.35">
      <c r="A2" t="s">
        <v>169</v>
      </c>
      <c r="B2" s="200" t="s">
        <v>0</v>
      </c>
    </row>
    <row r="3" spans="1:2" x14ac:dyDescent="0.35">
      <c r="B3" s="200" t="s">
        <v>15</v>
      </c>
    </row>
    <row r="4" spans="1:2" x14ac:dyDescent="0.35">
      <c r="B4" s="200" t="s">
        <v>25</v>
      </c>
    </row>
    <row r="5" spans="1:2" x14ac:dyDescent="0.35">
      <c r="B5" s="200" t="s">
        <v>77</v>
      </c>
    </row>
    <row r="6" spans="1:2" x14ac:dyDescent="0.35">
      <c r="A6" t="s">
        <v>170</v>
      </c>
      <c r="B6" s="200" t="s">
        <v>96</v>
      </c>
    </row>
    <row r="7" spans="1:2" x14ac:dyDescent="0.35">
      <c r="B7" s="200" t="s">
        <v>99</v>
      </c>
    </row>
    <row r="8" spans="1:2" x14ac:dyDescent="0.35">
      <c r="B8" s="200" t="s">
        <v>100</v>
      </c>
    </row>
    <row r="9" spans="1:2" x14ac:dyDescent="0.35">
      <c r="B9" s="200" t="s">
        <v>109</v>
      </c>
    </row>
    <row r="10" spans="1:2" x14ac:dyDescent="0.35">
      <c r="A10" t="s">
        <v>171</v>
      </c>
      <c r="B10" s="200" t="s">
        <v>111</v>
      </c>
    </row>
    <row r="11" spans="1:2" x14ac:dyDescent="0.35">
      <c r="B11" s="200" t="s">
        <v>116</v>
      </c>
    </row>
    <row r="12" spans="1:2" x14ac:dyDescent="0.35">
      <c r="B12" s="200" t="s">
        <v>119</v>
      </c>
    </row>
    <row r="13" spans="1:2" x14ac:dyDescent="0.35">
      <c r="B13" s="200" t="s">
        <v>121</v>
      </c>
    </row>
    <row r="14" spans="1:2" x14ac:dyDescent="0.35">
      <c r="A14" t="s">
        <v>172</v>
      </c>
      <c r="B14" s="200" t="s">
        <v>123</v>
      </c>
    </row>
    <row r="15" spans="1:2" x14ac:dyDescent="0.35">
      <c r="B15" s="200" t="s">
        <v>131</v>
      </c>
    </row>
    <row r="16" spans="1:2" x14ac:dyDescent="0.35">
      <c r="B16" s="200" t="s">
        <v>132</v>
      </c>
    </row>
    <row r="17" spans="1:2" x14ac:dyDescent="0.35">
      <c r="B17" s="200" t="s">
        <v>133</v>
      </c>
    </row>
    <row r="18" spans="1:2" x14ac:dyDescent="0.35">
      <c r="A18" t="s">
        <v>173</v>
      </c>
      <c r="B18" s="200" t="s">
        <v>135</v>
      </c>
    </row>
    <row r="19" spans="1:2" x14ac:dyDescent="0.35">
      <c r="B19" s="200" t="s">
        <v>140</v>
      </c>
    </row>
    <row r="20" spans="1:2" x14ac:dyDescent="0.35">
      <c r="B20" s="200" t="s">
        <v>143</v>
      </c>
    </row>
    <row r="21" spans="1:2" x14ac:dyDescent="0.35">
      <c r="B21" s="200" t="s">
        <v>144</v>
      </c>
    </row>
    <row r="22" spans="1:2" x14ac:dyDescent="0.35">
      <c r="A22" t="s">
        <v>174</v>
      </c>
      <c r="B22" s="200" t="s">
        <v>146</v>
      </c>
    </row>
    <row r="23" spans="1:2" x14ac:dyDescent="0.35">
      <c r="B23" s="200" t="s">
        <v>154</v>
      </c>
    </row>
    <row r="24" spans="1:2" x14ac:dyDescent="0.35">
      <c r="B24" s="200" t="s">
        <v>155</v>
      </c>
    </row>
    <row r="25" spans="1:2" x14ac:dyDescent="0.35">
      <c r="B25" s="200" t="s">
        <v>156</v>
      </c>
    </row>
    <row r="26" spans="1:2" x14ac:dyDescent="0.35">
      <c r="A26" t="s">
        <v>175</v>
      </c>
      <c r="B26" s="200" t="s">
        <v>158</v>
      </c>
    </row>
    <row r="27" spans="1:2" x14ac:dyDescent="0.35">
      <c r="B27" s="200" t="s">
        <v>163</v>
      </c>
    </row>
    <row r="28" spans="1:2" x14ac:dyDescent="0.35">
      <c r="B28" s="200" t="s">
        <v>164</v>
      </c>
    </row>
    <row r="29" spans="1:2" x14ac:dyDescent="0.35">
      <c r="B29" s="200" t="s">
        <v>165</v>
      </c>
    </row>
  </sheetData>
  <hyperlinks>
    <hyperlink ref="B2" location="AlexkorPerfom!B2" display="AlexkorPerfom!B2" xr:uid="{5863CC90-9CE2-433B-92BE-23B738226BB7}"/>
    <hyperlink ref="B3" location="AlexkorFinancial!B2" display="AlexkorFinancial!B2" xr:uid="{199EF7BC-9138-4E84-B42B-44A898C09D0D}"/>
    <hyperlink ref="B4" location="AlexkorFinancial!B10" display="AlexkorFinancial!B10" xr:uid="{17C89F48-000A-4E6A-BFA1-435367D7E0FF}"/>
    <hyperlink ref="B5" location="AlexkorPersonnel!B2" display="AlexkorPersonnel!B2" xr:uid="{2CA18BA1-0CEA-42F0-A290-F09CF5A0CFB1}"/>
    <hyperlink ref="B6" location="CEFPerfom!B2" display="CEFPerfom!B2" xr:uid="{AF2873BC-A2F7-40DD-BC9B-C58754A2C9BF}"/>
    <hyperlink ref="B7" location="CEFFinancial!B2" display="CEFFinancial!B2" xr:uid="{7857155C-454F-45C9-9448-772A090F3A56}"/>
    <hyperlink ref="B8" location="CEFFinancial!B14" display="CEFFinancial!B14" xr:uid="{45E72BD6-2F0A-4D30-A569-F670F1F6D20A}"/>
    <hyperlink ref="B9" location="CEFPersonnel!B2" display="CEFPersonnel!B2" xr:uid="{A0E10055-491B-480C-AD25-B52C3FF7A9AD}"/>
    <hyperlink ref="B10" location="GeoSciencePerfom!B2" display="GeoSciencePerfom!B2" xr:uid="{29A326A4-BFB0-45A2-BAE7-102447B71707}"/>
    <hyperlink ref="B11" location="GeoScienceFinancial!B2" display="GeoScienceFinancial!B2" xr:uid="{0A2BA8C6-F394-4D1E-9BB5-38C4520B1587}"/>
    <hyperlink ref="B12" location="GeoScienceFinancial!B11" display="GeoScienceFinancial!B11" xr:uid="{E1A84DC4-E88B-4FA3-BFA3-D3211D79DBCC}"/>
    <hyperlink ref="B13" location="GeoSciencePersonnel!B2" display="GeoSciencePersonnel!B2" xr:uid="{39A978F9-6A1D-4326-9003-276025D51DD3}"/>
    <hyperlink ref="B14" location="MHSCPerfom!B2" display="MHSCPerfom!B2" xr:uid="{8E21B809-5204-468B-BCC0-26936917A3D2}"/>
    <hyperlink ref="B15" location="MHSCFinancial!B2" display="MHSCFinancial!B2" xr:uid="{5B0B3CF2-5119-4E3E-B606-3B2D2712CE22}"/>
    <hyperlink ref="B16" location="MHSCFinancial!B10" display="MHSCFinancial!B10" xr:uid="{4B25BEB3-2455-43E1-BD2F-88FDCBD3D857}"/>
    <hyperlink ref="B17" location="MHSCPersonnel!B2" display="MHSCPersonnel!B2" xr:uid="{25973316-DCD4-4C2E-9BE0-049FF0919F8E}"/>
    <hyperlink ref="B18" location="MintekPerfom!B2" display="MintekPerfom!B2" xr:uid="{A7422503-A78B-4B69-9AE4-BD86A0E3F0D1}"/>
    <hyperlink ref="B19" location="MintekFinancial!B2" display="MintekFinancial!B2" xr:uid="{6C1DBFD0-E8EF-4A91-809B-C919C2A40FDD}"/>
    <hyperlink ref="B20" location="MintekFinancial!B14" display="MintekFinancial!B14" xr:uid="{8013A44F-DD25-450D-AD73-D9DE27AC9EF9}"/>
    <hyperlink ref="B21" location="MintekPersonnel!B2" display="MintekPersonnel!B2" xr:uid="{FD5F9788-9670-44A4-81E9-5E31FEBF0229}"/>
    <hyperlink ref="B22" location="SADPMRPerfom!B2" display="SADPMRPerfom!B2" xr:uid="{71C5141E-02F9-48F4-8068-CEB45AEC2ACF}"/>
    <hyperlink ref="B23" location="SADPMRFinancial!B2" display="SADPMRFinancial!B2" xr:uid="{31B0E62E-D0DD-41F3-B9BC-EED7CCC9582F}"/>
    <hyperlink ref="B24" location="SADPMRFinancial!B10" display="SADPMRFinancial!B10" xr:uid="{07FB4F8A-ACAD-414A-A7DA-F0881151E214}"/>
    <hyperlink ref="B25" location="SADPMRPersonnel!B2" display="SADPMRPersonnel!B2" xr:uid="{DFEB1B59-4183-4529-B19A-1A2D22853479}"/>
    <hyperlink ref="B26" location="SDTPerfom!B2" display="SDTPerfom!B2" xr:uid="{37408544-3A53-4DD0-816D-EBEE6FFBCBCE}"/>
    <hyperlink ref="B27" location="SDTFinancial!B2" display="SDTFinancial!B2" xr:uid="{497450FB-D394-4810-A479-E0A30B6CA2DC}"/>
    <hyperlink ref="B28" location="SDTFinancial!B8" display="SDTFinancial!B8" xr:uid="{F98AAFE5-47E1-4BBB-9C9E-9039C631EEB6}"/>
    <hyperlink ref="B29" location="SDTPersonnel!B2" display="SDTPersonnel!B2" xr:uid="{FF44B064-CCE5-48A7-94D8-9ACA3A3F076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EAB95-9CFF-4FCF-A6C1-FBCD8241268E}">
  <dimension ref="B1:AB7"/>
  <sheetViews>
    <sheetView showGridLines="0" workbookViewId="0">
      <selection activeCell="N12" sqref="N12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14</v>
      </c>
      <c r="AB1">
        <f>SUMPRODUCT(LEN(B2)-LEN(SUBSTITUTE(B2,{1,2,3,4,5,6,7,8,9,0},"")))</f>
        <v>4</v>
      </c>
    </row>
    <row r="2" spans="2:28" x14ac:dyDescent="0.35">
      <c r="B2" s="203" t="s">
        <v>96</v>
      </c>
      <c r="C2" s="203"/>
      <c r="D2" s="203"/>
      <c r="E2" s="203"/>
      <c r="F2" s="203"/>
      <c r="G2" s="203"/>
      <c r="H2" s="203"/>
      <c r="I2" s="203"/>
      <c r="J2" s="203"/>
      <c r="K2" s="203"/>
    </row>
    <row r="3" spans="2:28" ht="22" x14ac:dyDescent="0.35">
      <c r="B3" s="1"/>
      <c r="C3" s="2"/>
      <c r="D3" s="3"/>
      <c r="E3" s="216" t="s">
        <v>1</v>
      </c>
      <c r="F3" s="217"/>
      <c r="G3" s="218"/>
      <c r="H3" s="4" t="s">
        <v>2</v>
      </c>
      <c r="I3" s="219" t="s">
        <v>3</v>
      </c>
      <c r="J3" s="220"/>
      <c r="K3" s="220"/>
    </row>
    <row r="4" spans="2:28" ht="22" x14ac:dyDescent="0.35">
      <c r="B4" s="241" t="s">
        <v>4</v>
      </c>
      <c r="C4" s="238" t="s">
        <v>5</v>
      </c>
      <c r="D4" s="238" t="s">
        <v>182</v>
      </c>
      <c r="E4" s="227" t="s">
        <v>6</v>
      </c>
      <c r="F4" s="227" t="s">
        <v>7</v>
      </c>
      <c r="G4" s="227" t="s">
        <v>8</v>
      </c>
      <c r="H4" s="227" t="s">
        <v>9</v>
      </c>
      <c r="I4" s="227" t="s">
        <v>10</v>
      </c>
      <c r="J4" s="227" t="s">
        <v>11</v>
      </c>
      <c r="K4" s="228" t="s">
        <v>12</v>
      </c>
    </row>
    <row r="5" spans="2:28" ht="28.5" x14ac:dyDescent="0.35">
      <c r="B5" s="233" t="s">
        <v>97</v>
      </c>
      <c r="C5" s="239" t="s">
        <v>176</v>
      </c>
      <c r="D5" s="239" t="s">
        <v>177</v>
      </c>
      <c r="E5" s="229" t="s">
        <v>178</v>
      </c>
      <c r="F5" s="229" t="s">
        <v>179</v>
      </c>
      <c r="G5" s="229" t="s">
        <v>179</v>
      </c>
      <c r="H5" s="229" t="s">
        <v>179</v>
      </c>
      <c r="I5" s="229" t="s">
        <v>179</v>
      </c>
      <c r="J5" s="229" t="s">
        <v>179</v>
      </c>
      <c r="K5" s="230" t="s">
        <v>179</v>
      </c>
    </row>
    <row r="6" spans="2:28" ht="28.5" x14ac:dyDescent="0.35">
      <c r="B6" s="237" t="s">
        <v>180</v>
      </c>
      <c r="C6" s="240"/>
      <c r="D6" s="242"/>
      <c r="E6" s="229">
        <v>10</v>
      </c>
      <c r="F6" s="229">
        <v>10</v>
      </c>
      <c r="G6" s="229">
        <v>0</v>
      </c>
      <c r="H6" s="229">
        <v>10</v>
      </c>
      <c r="I6" s="229">
        <v>10</v>
      </c>
      <c r="J6" s="229">
        <v>10</v>
      </c>
      <c r="K6" s="230">
        <v>10</v>
      </c>
    </row>
    <row r="7" spans="2:28" ht="38" x14ac:dyDescent="0.35">
      <c r="B7" s="235" t="s">
        <v>181</v>
      </c>
      <c r="C7" s="236" t="s">
        <v>98</v>
      </c>
      <c r="D7" s="243"/>
      <c r="E7" s="231">
        <v>2</v>
      </c>
      <c r="F7" s="231">
        <v>2</v>
      </c>
      <c r="G7" s="231">
        <v>2</v>
      </c>
      <c r="H7" s="231">
        <v>2</v>
      </c>
      <c r="I7" s="231">
        <v>2</v>
      </c>
      <c r="J7" s="231">
        <v>2</v>
      </c>
      <c r="K7" s="232">
        <v>2</v>
      </c>
    </row>
  </sheetData>
  <mergeCells count="5">
    <mergeCell ref="B2:K2"/>
    <mergeCell ref="E3:G3"/>
    <mergeCell ref="I3:K3"/>
    <mergeCell ref="C5:C6"/>
    <mergeCell ref="D5:D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33324-69C8-44ED-A14C-8EA273F46994}">
  <dimension ref="B1:M85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14</v>
      </c>
    </row>
    <row r="2" spans="2:13" x14ac:dyDescent="0.35">
      <c r="B2" s="204" t="s">
        <v>99</v>
      </c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</row>
    <row r="3" spans="2:13" ht="51" x14ac:dyDescent="0.35">
      <c r="B3" s="6"/>
      <c r="C3" s="7"/>
      <c r="D3" s="8" t="s">
        <v>16</v>
      </c>
      <c r="E3" s="9"/>
      <c r="F3" s="10" t="s">
        <v>17</v>
      </c>
      <c r="G3" s="11" t="s">
        <v>18</v>
      </c>
      <c r="H3" s="11" t="s">
        <v>19</v>
      </c>
      <c r="I3" s="12" t="s">
        <v>20</v>
      </c>
      <c r="J3" s="13"/>
      <c r="K3" s="14"/>
      <c r="L3" s="11" t="s">
        <v>18</v>
      </c>
      <c r="M3" s="15" t="s">
        <v>19</v>
      </c>
    </row>
    <row r="4" spans="2:13" x14ac:dyDescent="0.35">
      <c r="B4" s="16" t="s">
        <v>21</v>
      </c>
      <c r="C4" s="17" t="s">
        <v>6</v>
      </c>
      <c r="D4" s="17" t="s">
        <v>7</v>
      </c>
      <c r="E4" s="17" t="s">
        <v>8</v>
      </c>
      <c r="F4" s="18" t="s">
        <v>9</v>
      </c>
      <c r="G4" s="221" t="s">
        <v>22</v>
      </c>
      <c r="H4" s="222"/>
      <c r="I4" s="17" t="s">
        <v>10</v>
      </c>
      <c r="J4" s="17" t="s">
        <v>11</v>
      </c>
      <c r="K4" s="17" t="s">
        <v>12</v>
      </c>
      <c r="L4" s="221" t="s">
        <v>23</v>
      </c>
      <c r="M4" s="223"/>
    </row>
    <row r="5" spans="2:13" x14ac:dyDescent="0.35">
      <c r="B5" s="19" t="s">
        <v>13</v>
      </c>
      <c r="C5" s="20">
        <v>233.97300000000001</v>
      </c>
      <c r="D5" s="20">
        <v>289.66699999999997</v>
      </c>
      <c r="E5" s="20">
        <v>379.20400000000001</v>
      </c>
      <c r="F5" s="21">
        <v>567.30399999999997</v>
      </c>
      <c r="G5" s="22">
        <v>0.34300000000000003</v>
      </c>
      <c r="H5" s="22">
        <v>1.0999999999999999E-2</v>
      </c>
      <c r="I5" s="20">
        <v>489.07799999999997</v>
      </c>
      <c r="J5" s="20">
        <v>581.56700000000001</v>
      </c>
      <c r="K5" s="20">
        <v>581.68600000000004</v>
      </c>
      <c r="L5" s="22">
        <v>8.0000000000000002E-3</v>
      </c>
      <c r="M5" s="23">
        <v>8.0000000000000002E-3</v>
      </c>
    </row>
    <row r="6" spans="2:13" x14ac:dyDescent="0.35">
      <c r="B6" s="19" t="s">
        <v>203</v>
      </c>
      <c r="C6" s="20">
        <v>8.99</v>
      </c>
      <c r="D6" s="20">
        <v>37.567999999999998</v>
      </c>
      <c r="E6" s="20">
        <v>79.866</v>
      </c>
      <c r="F6" s="21">
        <v>43.634</v>
      </c>
      <c r="G6" s="22">
        <v>0.69299999999999995</v>
      </c>
      <c r="H6" s="22">
        <v>1E-3</v>
      </c>
      <c r="I6" s="20">
        <v>43.710999999999999</v>
      </c>
      <c r="J6" s="20">
        <v>43.171999999999997</v>
      </c>
      <c r="K6" s="20">
        <v>44.741</v>
      </c>
      <c r="L6" s="22">
        <v>8.0000000000000002E-3</v>
      </c>
      <c r="M6" s="24">
        <v>1E-3</v>
      </c>
    </row>
    <row r="7" spans="2:13" x14ac:dyDescent="0.35">
      <c r="B7" s="19" t="s">
        <v>204</v>
      </c>
      <c r="C7" s="20">
        <v>13930.620999999999</v>
      </c>
      <c r="D7" s="20">
        <v>25813.148000000001</v>
      </c>
      <c r="E7" s="20">
        <v>26355.634999999998</v>
      </c>
      <c r="F7" s="21">
        <v>40321.862999999998</v>
      </c>
      <c r="G7" s="22">
        <v>0.42499999999999999</v>
      </c>
      <c r="H7" s="22">
        <v>0.80400000000000005</v>
      </c>
      <c r="I7" s="20">
        <v>45887.872229000001</v>
      </c>
      <c r="J7" s="20">
        <v>54262.466999999997</v>
      </c>
      <c r="K7" s="20">
        <v>64228.781000000003</v>
      </c>
      <c r="L7" s="22">
        <v>0.16800000000000001</v>
      </c>
      <c r="M7" s="24">
        <v>0.69599999999999995</v>
      </c>
    </row>
    <row r="8" spans="2:13" x14ac:dyDescent="0.35">
      <c r="B8" s="19" t="s">
        <v>205</v>
      </c>
      <c r="C8" s="20">
        <v>487.55399999999997</v>
      </c>
      <c r="D8" s="20">
        <v>3218.922</v>
      </c>
      <c r="E8" s="20">
        <v>2794.2939999999999</v>
      </c>
      <c r="F8" s="21">
        <v>14441.541999999999</v>
      </c>
      <c r="G8" s="22">
        <v>2.0939999999999999</v>
      </c>
      <c r="H8" s="22">
        <v>0.11700000000000001</v>
      </c>
      <c r="I8" s="20">
        <v>17583.917000000001</v>
      </c>
      <c r="J8" s="20">
        <v>21019.385999999999</v>
      </c>
      <c r="K8" s="20">
        <v>24446.035</v>
      </c>
      <c r="L8" s="22">
        <v>0.192</v>
      </c>
      <c r="M8" s="24">
        <v>0.26300000000000001</v>
      </c>
    </row>
    <row r="9" spans="2:13" x14ac:dyDescent="0.35">
      <c r="B9" s="19" t="s">
        <v>98</v>
      </c>
      <c r="C9" s="20">
        <v>733.21100000000001</v>
      </c>
      <c r="D9" s="20">
        <v>1401.6759999999999</v>
      </c>
      <c r="E9" s="20">
        <v>2547.1619999999998</v>
      </c>
      <c r="F9" s="21">
        <v>1982.902</v>
      </c>
      <c r="G9" s="22">
        <v>0.39300000000000002</v>
      </c>
      <c r="H9" s="22">
        <v>5.0999999999999997E-2</v>
      </c>
      <c r="I9" s="20">
        <v>1801.7260000000001</v>
      </c>
      <c r="J9" s="20">
        <v>1737.4181651969316</v>
      </c>
      <c r="K9" s="20">
        <v>1872.9490000000001</v>
      </c>
      <c r="L9" s="22">
        <v>-1.9E-2</v>
      </c>
      <c r="M9" s="24">
        <v>2.5999999999999999E-2</v>
      </c>
    </row>
    <row r="10" spans="2:13" x14ac:dyDescent="0.35">
      <c r="B10" s="19" t="s">
        <v>206</v>
      </c>
      <c r="C10" s="20">
        <v>79.167000000000002</v>
      </c>
      <c r="D10" s="20">
        <v>328.16</v>
      </c>
      <c r="E10" s="20">
        <v>428.89299999999997</v>
      </c>
      <c r="F10" s="21">
        <v>372.62099999999998</v>
      </c>
      <c r="G10" s="22">
        <v>0.67600000000000005</v>
      </c>
      <c r="H10" s="22">
        <v>8.9999999999999993E-3</v>
      </c>
      <c r="I10" s="20">
        <v>325.34300000000002</v>
      </c>
      <c r="J10" s="20">
        <v>260.93</v>
      </c>
      <c r="K10" s="20">
        <v>175.744</v>
      </c>
      <c r="L10" s="22">
        <v>-0.222</v>
      </c>
      <c r="M10" s="24">
        <v>4.0000000000000001E-3</v>
      </c>
    </row>
    <row r="11" spans="2:13" x14ac:dyDescent="0.35">
      <c r="B11" s="19" t="s">
        <v>207</v>
      </c>
      <c r="C11" s="20">
        <v>151.97499999999999</v>
      </c>
      <c r="D11" s="20">
        <v>183.34200000000001</v>
      </c>
      <c r="E11" s="20">
        <v>184.56200000000001</v>
      </c>
      <c r="F11" s="21">
        <v>216.22</v>
      </c>
      <c r="G11" s="22">
        <v>0.125</v>
      </c>
      <c r="H11" s="22">
        <v>6.0000000000000001E-3</v>
      </c>
      <c r="I11" s="20">
        <v>222.47533812</v>
      </c>
      <c r="J11" s="20">
        <v>217.08715924999998</v>
      </c>
      <c r="K11" s="20">
        <v>224.43</v>
      </c>
      <c r="L11" s="22">
        <v>1.2E-2</v>
      </c>
      <c r="M11" s="24">
        <v>3.0000000000000001E-3</v>
      </c>
    </row>
    <row r="12" spans="2:13" x14ac:dyDescent="0.35">
      <c r="B12" s="25" t="s">
        <v>24</v>
      </c>
      <c r="C12" s="26">
        <v>15625.490999999998</v>
      </c>
      <c r="D12" s="26">
        <v>31272.483</v>
      </c>
      <c r="E12" s="26">
        <v>32769.615999999995</v>
      </c>
      <c r="F12" s="27">
        <v>57946.086000000003</v>
      </c>
      <c r="G12" s="28">
        <v>0.54800000000000004</v>
      </c>
      <c r="H12" s="29">
        <v>1</v>
      </c>
      <c r="I12" s="26">
        <v>66354.122567119994</v>
      </c>
      <c r="J12" s="26">
        <v>78122.027324446928</v>
      </c>
      <c r="K12" s="26">
        <v>91574.365999999995</v>
      </c>
      <c r="L12" s="30">
        <v>0.16500000000000001</v>
      </c>
      <c r="M12" s="31">
        <v>1</v>
      </c>
    </row>
    <row r="13" spans="2:13" x14ac:dyDescent="0.35">
      <c r="B13" s="32"/>
      <c r="C13" s="32"/>
      <c r="D13" s="32"/>
      <c r="E13" s="33"/>
      <c r="F13" s="33"/>
      <c r="G13" s="33"/>
      <c r="H13" s="33"/>
      <c r="I13" s="33"/>
      <c r="J13" s="33"/>
      <c r="K13" s="33"/>
      <c r="L13" s="33"/>
      <c r="M13" s="33"/>
    </row>
    <row r="14" spans="2:13" x14ac:dyDescent="0.35">
      <c r="B14" s="204" t="s">
        <v>100</v>
      </c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</row>
    <row r="15" spans="2:13" ht="48.5" x14ac:dyDescent="0.35">
      <c r="B15" s="34" t="s">
        <v>26</v>
      </c>
      <c r="C15" s="35"/>
      <c r="D15" s="36" t="s">
        <v>16</v>
      </c>
      <c r="E15" s="37"/>
      <c r="F15" s="38" t="s">
        <v>17</v>
      </c>
      <c r="G15" s="39" t="s">
        <v>18</v>
      </c>
      <c r="H15" s="39" t="s">
        <v>19</v>
      </c>
      <c r="I15" s="40" t="s">
        <v>20</v>
      </c>
      <c r="J15" s="41"/>
      <c r="K15" s="42"/>
      <c r="L15" s="39" t="s">
        <v>18</v>
      </c>
      <c r="M15" s="43" t="s">
        <v>19</v>
      </c>
    </row>
    <row r="16" spans="2:13" x14ac:dyDescent="0.35">
      <c r="B16" s="44" t="s">
        <v>21</v>
      </c>
      <c r="C16" s="45" t="s">
        <v>6</v>
      </c>
      <c r="D16" s="45" t="s">
        <v>7</v>
      </c>
      <c r="E16" s="45" t="s">
        <v>8</v>
      </c>
      <c r="F16" s="46" t="s">
        <v>9</v>
      </c>
      <c r="G16" s="224" t="s">
        <v>22</v>
      </c>
      <c r="H16" s="225"/>
      <c r="I16" s="45" t="s">
        <v>10</v>
      </c>
      <c r="J16" s="45" t="s">
        <v>11</v>
      </c>
      <c r="K16" s="45" t="s">
        <v>12</v>
      </c>
      <c r="L16" s="224" t="s">
        <v>23</v>
      </c>
      <c r="M16" s="226"/>
    </row>
    <row r="17" spans="2:13" x14ac:dyDescent="0.35">
      <c r="B17" s="47" t="s">
        <v>27</v>
      </c>
      <c r="C17" s="48"/>
      <c r="D17" s="49"/>
      <c r="E17" s="49"/>
      <c r="F17" s="50"/>
      <c r="G17" s="51"/>
      <c r="H17" s="51"/>
      <c r="I17" s="49"/>
      <c r="J17" s="49"/>
      <c r="K17" s="52"/>
      <c r="L17" s="51"/>
      <c r="M17" s="53"/>
    </row>
    <row r="18" spans="2:13" x14ac:dyDescent="0.35">
      <c r="B18" s="47" t="s">
        <v>28</v>
      </c>
      <c r="C18" s="54">
        <v>15688.048999999999</v>
      </c>
      <c r="D18" s="54">
        <v>32893.927000000003</v>
      </c>
      <c r="E18" s="54">
        <v>32125.415000000001</v>
      </c>
      <c r="F18" s="55">
        <v>57847.771000000001</v>
      </c>
      <c r="G18" s="56">
        <v>0.54500000000000004</v>
      </c>
      <c r="H18" s="56">
        <v>0.997</v>
      </c>
      <c r="I18" s="54">
        <v>69047.921000000002</v>
      </c>
      <c r="J18" s="54">
        <v>80102.514999999999</v>
      </c>
      <c r="K18" s="54">
        <v>93774.383000000002</v>
      </c>
      <c r="L18" s="56">
        <v>0.17499999999999999</v>
      </c>
      <c r="M18" s="57">
        <v>0.999</v>
      </c>
    </row>
    <row r="19" spans="2:13" ht="19" x14ac:dyDescent="0.35">
      <c r="B19" s="58" t="s">
        <v>29</v>
      </c>
      <c r="C19" s="59">
        <v>14642.567999999999</v>
      </c>
      <c r="D19" s="60">
        <v>31376.305</v>
      </c>
      <c r="E19" s="61">
        <v>30103.802</v>
      </c>
      <c r="F19" s="61">
        <v>55457.165000000001</v>
      </c>
      <c r="G19" s="62">
        <v>0.55900000000000005</v>
      </c>
      <c r="H19" s="62">
        <v>0.94299999999999995</v>
      </c>
      <c r="I19" s="60">
        <v>66645.373999999996</v>
      </c>
      <c r="J19" s="60">
        <v>77276.599000000002</v>
      </c>
      <c r="K19" s="61">
        <v>91100.2</v>
      </c>
      <c r="L19" s="62">
        <v>0.18</v>
      </c>
      <c r="M19" s="62">
        <v>0.96399999999999997</v>
      </c>
    </row>
    <row r="20" spans="2:13" x14ac:dyDescent="0.35">
      <c r="B20" s="58" t="s">
        <v>30</v>
      </c>
      <c r="C20" s="63">
        <v>1045.481</v>
      </c>
      <c r="D20" s="64">
        <v>1517.6220000000001</v>
      </c>
      <c r="E20" s="65">
        <v>2021.6130000000001</v>
      </c>
      <c r="F20" s="65">
        <v>2390.6060000000002</v>
      </c>
      <c r="G20" s="66">
        <v>0.317</v>
      </c>
      <c r="H20" s="66">
        <v>5.3999999999999999E-2</v>
      </c>
      <c r="I20" s="64">
        <v>2402.547</v>
      </c>
      <c r="J20" s="64">
        <v>2825.9160000000002</v>
      </c>
      <c r="K20" s="65">
        <v>2674.183</v>
      </c>
      <c r="L20" s="66">
        <v>3.7999999999999999E-2</v>
      </c>
      <c r="M20" s="66">
        <v>3.5000000000000003E-2</v>
      </c>
    </row>
    <row r="21" spans="2:13" x14ac:dyDescent="0.35">
      <c r="B21" s="245" t="s">
        <v>101</v>
      </c>
      <c r="C21" s="54">
        <v>0</v>
      </c>
      <c r="D21" s="54">
        <v>148.51</v>
      </c>
      <c r="E21" s="54">
        <v>122.048</v>
      </c>
      <c r="F21" s="246">
        <v>111.88800000000001</v>
      </c>
      <c r="G21" s="247">
        <v>0</v>
      </c>
      <c r="H21" s="247">
        <v>3.0000000000000001E-3</v>
      </c>
      <c r="I21" s="54">
        <v>113.16</v>
      </c>
      <c r="J21" s="54">
        <v>102.58</v>
      </c>
      <c r="K21" s="54">
        <v>102.78700000000001</v>
      </c>
      <c r="L21" s="247">
        <v>-2.8000000000000001E-2</v>
      </c>
      <c r="M21" s="248">
        <v>1E-3</v>
      </c>
    </row>
    <row r="22" spans="2:13" x14ac:dyDescent="0.35">
      <c r="B22" s="67" t="s">
        <v>31</v>
      </c>
      <c r="C22" s="68">
        <v>15688.048999999999</v>
      </c>
      <c r="D22" s="68">
        <v>33042.437000000005</v>
      </c>
      <c r="E22" s="69">
        <v>32247.463</v>
      </c>
      <c r="F22" s="69">
        <v>57959.659</v>
      </c>
      <c r="G22" s="70">
        <v>0.54600000000000004</v>
      </c>
      <c r="H22" s="70">
        <v>1</v>
      </c>
      <c r="I22" s="68">
        <v>69161.081000000006</v>
      </c>
      <c r="J22" s="68">
        <v>80205.095000000001</v>
      </c>
      <c r="K22" s="69">
        <v>93877.17</v>
      </c>
      <c r="L22" s="70">
        <v>0.17399999999999999</v>
      </c>
      <c r="M22" s="71">
        <v>1</v>
      </c>
    </row>
    <row r="23" spans="2:13" x14ac:dyDescent="0.35">
      <c r="B23" s="47" t="s">
        <v>32</v>
      </c>
      <c r="C23" s="72"/>
      <c r="D23" s="72"/>
      <c r="E23" s="72"/>
      <c r="F23" s="73"/>
      <c r="G23" s="74"/>
      <c r="H23" s="74"/>
      <c r="I23" s="72"/>
      <c r="J23" s="72"/>
      <c r="K23" s="72"/>
      <c r="L23" s="74"/>
      <c r="M23" s="75"/>
    </row>
    <row r="24" spans="2:13" x14ac:dyDescent="0.35">
      <c r="B24" s="47" t="s">
        <v>33</v>
      </c>
      <c r="C24" s="54">
        <v>15360.164999999999</v>
      </c>
      <c r="D24" s="54">
        <v>30811.717000000004</v>
      </c>
      <c r="E24" s="54">
        <v>32363.536</v>
      </c>
      <c r="F24" s="55">
        <v>57462.339000000007</v>
      </c>
      <c r="G24" s="76">
        <v>0.55200000000000005</v>
      </c>
      <c r="H24" s="76">
        <v>0.98699999999999999</v>
      </c>
      <c r="I24" s="54">
        <v>65907.969567119988</v>
      </c>
      <c r="J24" s="54">
        <v>77664.733856507912</v>
      </c>
      <c r="K24" s="54">
        <v>91095.768999999986</v>
      </c>
      <c r="L24" s="76">
        <v>0.16600000000000001</v>
      </c>
      <c r="M24" s="77">
        <v>0.99299999999999999</v>
      </c>
    </row>
    <row r="25" spans="2:13" x14ac:dyDescent="0.35">
      <c r="B25" s="58" t="s">
        <v>34</v>
      </c>
      <c r="C25" s="59">
        <v>1584.338</v>
      </c>
      <c r="D25" s="60">
        <v>1431.7919999999999</v>
      </c>
      <c r="E25" s="61">
        <v>1509.0229999999999</v>
      </c>
      <c r="F25" s="61">
        <v>1618.463</v>
      </c>
      <c r="G25" s="62">
        <v>7.0000000000000001E-3</v>
      </c>
      <c r="H25" s="62">
        <v>5.5E-2</v>
      </c>
      <c r="I25" s="60">
        <v>1758.6062289999998</v>
      </c>
      <c r="J25" s="60">
        <v>1866.9425371723953</v>
      </c>
      <c r="K25" s="61">
        <v>1978.6130000000001</v>
      </c>
      <c r="L25" s="62">
        <v>6.9000000000000006E-2</v>
      </c>
      <c r="M25" s="62">
        <v>2.5000000000000001E-2</v>
      </c>
    </row>
    <row r="26" spans="2:13" x14ac:dyDescent="0.35">
      <c r="B26" s="58" t="s">
        <v>35</v>
      </c>
      <c r="C26" s="78">
        <v>12327.255999999999</v>
      </c>
      <c r="D26" s="249">
        <v>28125.757000000001</v>
      </c>
      <c r="E26" s="80">
        <v>29368.465</v>
      </c>
      <c r="F26" s="80">
        <v>55232.457000000002</v>
      </c>
      <c r="G26" s="81">
        <v>0.64900000000000002</v>
      </c>
      <c r="H26" s="81">
        <v>0.88400000000000001</v>
      </c>
      <c r="I26" s="249">
        <v>63589.088338119996</v>
      </c>
      <c r="J26" s="249">
        <v>75223.217849219189</v>
      </c>
      <c r="K26" s="80">
        <v>88555.125</v>
      </c>
      <c r="L26" s="81">
        <v>0.17</v>
      </c>
      <c r="M26" s="81">
        <v>0.96</v>
      </c>
    </row>
    <row r="27" spans="2:13" x14ac:dyDescent="0.35">
      <c r="B27" s="58" t="s">
        <v>36</v>
      </c>
      <c r="C27" s="78">
        <v>846.27599999999995</v>
      </c>
      <c r="D27" s="249">
        <v>604.54</v>
      </c>
      <c r="E27" s="80">
        <v>715.12099999999998</v>
      </c>
      <c r="F27" s="80">
        <v>137.309</v>
      </c>
      <c r="G27" s="81">
        <v>-0.45500000000000002</v>
      </c>
      <c r="H27" s="81">
        <v>2.4E-2</v>
      </c>
      <c r="I27" s="249">
        <v>156.11099999999999</v>
      </c>
      <c r="J27" s="249">
        <v>180.07740810108018</v>
      </c>
      <c r="K27" s="80">
        <v>198.26</v>
      </c>
      <c r="L27" s="81">
        <v>0.13</v>
      </c>
      <c r="M27" s="81">
        <v>2E-3</v>
      </c>
    </row>
    <row r="28" spans="2:13" x14ac:dyDescent="0.35">
      <c r="B28" s="58" t="s">
        <v>37</v>
      </c>
      <c r="C28" s="63">
        <v>602.29499999999996</v>
      </c>
      <c r="D28" s="64">
        <v>649.62800000000004</v>
      </c>
      <c r="E28" s="65">
        <v>770.92700000000002</v>
      </c>
      <c r="F28" s="65">
        <v>474.11</v>
      </c>
      <c r="G28" s="66">
        <v>-7.6999999999999999E-2</v>
      </c>
      <c r="H28" s="66">
        <v>2.3E-2</v>
      </c>
      <c r="I28" s="64">
        <v>404.16399999999999</v>
      </c>
      <c r="J28" s="64">
        <v>394.49606201526171</v>
      </c>
      <c r="K28" s="65">
        <v>363.77100000000002</v>
      </c>
      <c r="L28" s="66">
        <v>-8.5000000000000006E-2</v>
      </c>
      <c r="M28" s="66">
        <v>6.0000000000000001E-3</v>
      </c>
    </row>
    <row r="29" spans="2:13" x14ac:dyDescent="0.35">
      <c r="B29" s="47" t="s">
        <v>38</v>
      </c>
      <c r="C29" s="54">
        <v>265.32600000000002</v>
      </c>
      <c r="D29" s="54">
        <v>460.76600000000002</v>
      </c>
      <c r="E29" s="54">
        <v>406.08</v>
      </c>
      <c r="F29" s="55">
        <v>483.74700000000001</v>
      </c>
      <c r="G29" s="250">
        <v>0.222</v>
      </c>
      <c r="H29" s="250">
        <v>1.2999999999999999E-2</v>
      </c>
      <c r="I29" s="54">
        <v>446.15300000000002</v>
      </c>
      <c r="J29" s="54">
        <v>457.29346793900879</v>
      </c>
      <c r="K29" s="54">
        <v>478.59699999999998</v>
      </c>
      <c r="L29" s="250">
        <v>-4.0000000000000001E-3</v>
      </c>
      <c r="M29" s="251">
        <v>7.0000000000000001E-3</v>
      </c>
    </row>
    <row r="30" spans="2:13" x14ac:dyDescent="0.35">
      <c r="B30" s="67" t="s">
        <v>39</v>
      </c>
      <c r="C30" s="82">
        <v>15625.490999999998</v>
      </c>
      <c r="D30" s="82">
        <v>31272.483000000004</v>
      </c>
      <c r="E30" s="83">
        <v>32769.616000000002</v>
      </c>
      <c r="F30" s="83">
        <v>57946.08600000001</v>
      </c>
      <c r="G30" s="70">
        <v>0.54800000000000004</v>
      </c>
      <c r="H30" s="70">
        <v>1</v>
      </c>
      <c r="I30" s="82">
        <v>66354.122567119994</v>
      </c>
      <c r="J30" s="82">
        <v>78122.027324446914</v>
      </c>
      <c r="K30" s="83">
        <v>91574.36599999998</v>
      </c>
      <c r="L30" s="70">
        <v>0.16500000000000001</v>
      </c>
      <c r="M30" s="71">
        <v>1</v>
      </c>
    </row>
    <row r="31" spans="2:13" x14ac:dyDescent="0.35">
      <c r="B31" s="84" t="s">
        <v>40</v>
      </c>
      <c r="C31" s="85">
        <v>62.6</v>
      </c>
      <c r="D31" s="85">
        <v>1770</v>
      </c>
      <c r="E31" s="86">
        <v>-522.20000000000005</v>
      </c>
      <c r="F31" s="86">
        <v>13.6</v>
      </c>
      <c r="G31" s="87">
        <v>-0.39900000000000002</v>
      </c>
      <c r="H31" s="87"/>
      <c r="I31" s="85">
        <v>2807</v>
      </c>
      <c r="J31" s="85">
        <v>2083.1</v>
      </c>
      <c r="K31" s="86">
        <v>2302.8000000000002</v>
      </c>
      <c r="L31" s="87">
        <v>4.532</v>
      </c>
      <c r="M31" s="88"/>
    </row>
    <row r="32" spans="2:13" x14ac:dyDescent="0.35">
      <c r="B32" s="47"/>
      <c r="C32" s="79"/>
      <c r="D32" s="79"/>
      <c r="E32" s="79"/>
      <c r="F32" s="79"/>
      <c r="G32" s="89"/>
      <c r="H32" s="89"/>
      <c r="I32" s="79"/>
      <c r="J32" s="79"/>
      <c r="K32" s="79"/>
      <c r="L32" s="89"/>
      <c r="M32" s="90"/>
    </row>
    <row r="33" spans="2:13" x14ac:dyDescent="0.35">
      <c r="B33" s="91" t="s">
        <v>41</v>
      </c>
      <c r="C33" s="92"/>
      <c r="D33" s="92"/>
      <c r="E33" s="92"/>
      <c r="F33" s="92"/>
      <c r="G33" s="93"/>
      <c r="H33" s="93"/>
      <c r="I33" s="92"/>
      <c r="J33" s="92"/>
      <c r="K33" s="92"/>
      <c r="L33" s="93"/>
      <c r="M33" s="93"/>
    </row>
    <row r="34" spans="2:13" x14ac:dyDescent="0.35">
      <c r="B34" s="94" t="s">
        <v>42</v>
      </c>
      <c r="C34" s="95">
        <v>1465.273000000001</v>
      </c>
      <c r="D34" s="95">
        <v>-377.1510000000053</v>
      </c>
      <c r="E34" s="95">
        <v>1276.3479999999981</v>
      </c>
      <c r="F34" s="96">
        <v>-3839.0689999999959</v>
      </c>
      <c r="G34" s="97">
        <v>-2.379</v>
      </c>
      <c r="H34" s="97">
        <v>1</v>
      </c>
      <c r="I34" s="95">
        <v>5980.773000000001</v>
      </c>
      <c r="J34" s="95">
        <v>4197.1459999999934</v>
      </c>
      <c r="K34" s="98">
        <v>3067.9660000000003</v>
      </c>
      <c r="L34" s="97">
        <v>-1.9279999999999999</v>
      </c>
      <c r="M34" s="99">
        <v>1</v>
      </c>
    </row>
    <row r="35" spans="2:13" x14ac:dyDescent="0.35">
      <c r="B35" s="100" t="s">
        <v>43</v>
      </c>
      <c r="C35" s="79"/>
      <c r="D35" s="79"/>
      <c r="E35" s="79"/>
      <c r="F35" s="101"/>
      <c r="G35" s="56"/>
      <c r="H35" s="56"/>
      <c r="I35" s="79"/>
      <c r="J35" s="79"/>
      <c r="K35" s="79"/>
      <c r="L35" s="56"/>
      <c r="M35" s="57"/>
    </row>
    <row r="36" spans="2:13" x14ac:dyDescent="0.35">
      <c r="B36" s="100" t="s">
        <v>44</v>
      </c>
      <c r="C36" s="54">
        <v>15196.375</v>
      </c>
      <c r="D36" s="54">
        <v>33743.278999999995</v>
      </c>
      <c r="E36" s="54">
        <v>31968.922999999999</v>
      </c>
      <c r="F36" s="55">
        <v>57386.392</v>
      </c>
      <c r="G36" s="56">
        <v>0.55700000000000005</v>
      </c>
      <c r="H36" s="56">
        <v>0.997</v>
      </c>
      <c r="I36" s="54">
        <v>69051.428</v>
      </c>
      <c r="J36" s="54">
        <v>79920.350999999995</v>
      </c>
      <c r="K36" s="54">
        <v>93572.122000000003</v>
      </c>
      <c r="L36" s="56">
        <v>0.17699999999999999</v>
      </c>
      <c r="M36" s="57">
        <v>0.999</v>
      </c>
    </row>
    <row r="37" spans="2:13" ht="19" x14ac:dyDescent="0.35">
      <c r="B37" s="102" t="s">
        <v>45</v>
      </c>
      <c r="C37" s="59">
        <v>14298.275</v>
      </c>
      <c r="D37" s="60">
        <v>31384.938999999998</v>
      </c>
      <c r="E37" s="60">
        <v>29759.948</v>
      </c>
      <c r="F37" s="103">
        <v>55458.875</v>
      </c>
      <c r="G37" s="62">
        <v>0.57099999999999995</v>
      </c>
      <c r="H37" s="62">
        <v>0.94</v>
      </c>
      <c r="I37" s="60">
        <v>66647.255999999994</v>
      </c>
      <c r="J37" s="60">
        <v>77278.668999999994</v>
      </c>
      <c r="K37" s="61">
        <v>91102.478000000003</v>
      </c>
      <c r="L37" s="62">
        <v>0.18</v>
      </c>
      <c r="M37" s="62">
        <v>0.96699999999999997</v>
      </c>
    </row>
    <row r="38" spans="2:13" x14ac:dyDescent="0.35">
      <c r="B38" s="102" t="s">
        <v>46</v>
      </c>
      <c r="C38" s="63">
        <v>898.1</v>
      </c>
      <c r="D38" s="64">
        <v>2358.34</v>
      </c>
      <c r="E38" s="64">
        <v>2208.9749999999999</v>
      </c>
      <c r="F38" s="104">
        <v>1927.5170000000001</v>
      </c>
      <c r="G38" s="66">
        <v>0.28999999999999998</v>
      </c>
      <c r="H38" s="66">
        <v>5.8000000000000003E-2</v>
      </c>
      <c r="I38" s="64">
        <v>2404.172</v>
      </c>
      <c r="J38" s="64">
        <v>2641.6819999999998</v>
      </c>
      <c r="K38" s="65">
        <v>2469.6439999999998</v>
      </c>
      <c r="L38" s="66">
        <v>8.5999999999999993E-2</v>
      </c>
      <c r="M38" s="66">
        <v>3.2000000000000001E-2</v>
      </c>
    </row>
    <row r="39" spans="2:13" x14ac:dyDescent="0.35">
      <c r="B39" s="100" t="s">
        <v>101</v>
      </c>
      <c r="C39" s="54">
        <v>0</v>
      </c>
      <c r="D39" s="54">
        <v>148.51</v>
      </c>
      <c r="E39" s="54">
        <v>122.048</v>
      </c>
      <c r="F39" s="55">
        <v>111.88800000000001</v>
      </c>
      <c r="G39" s="56">
        <v>0</v>
      </c>
      <c r="H39" s="56">
        <v>3.0000000000000001E-3</v>
      </c>
      <c r="I39" s="54">
        <v>113.16</v>
      </c>
      <c r="J39" s="54">
        <v>102.58</v>
      </c>
      <c r="K39" s="54">
        <v>102.78700000000001</v>
      </c>
      <c r="L39" s="56">
        <v>-2.8000000000000001E-2</v>
      </c>
      <c r="M39" s="57">
        <v>1E-3</v>
      </c>
    </row>
    <row r="40" spans="2:13" x14ac:dyDescent="0.35">
      <c r="B40" s="105" t="s">
        <v>47</v>
      </c>
      <c r="C40" s="82">
        <v>15196.375</v>
      </c>
      <c r="D40" s="82">
        <v>33891.788999999997</v>
      </c>
      <c r="E40" s="82">
        <v>32090.970999999998</v>
      </c>
      <c r="F40" s="106">
        <v>57498.28</v>
      </c>
      <c r="G40" s="107">
        <v>0.55800000000000005</v>
      </c>
      <c r="H40" s="107">
        <v>1</v>
      </c>
      <c r="I40" s="82">
        <v>69164.588000000003</v>
      </c>
      <c r="J40" s="82">
        <v>80022.930999999997</v>
      </c>
      <c r="K40" s="83">
        <v>93674.909</v>
      </c>
      <c r="L40" s="107">
        <v>0.17699999999999999</v>
      </c>
      <c r="M40" s="108">
        <v>1</v>
      </c>
    </row>
    <row r="41" spans="2:13" x14ac:dyDescent="0.35">
      <c r="B41" s="109" t="s">
        <v>48</v>
      </c>
      <c r="C41" s="72"/>
      <c r="D41" s="72"/>
      <c r="E41" s="72"/>
      <c r="F41" s="73"/>
      <c r="G41" s="97"/>
      <c r="H41" s="97"/>
      <c r="I41" s="72"/>
      <c r="J41" s="72"/>
      <c r="K41" s="72"/>
      <c r="L41" s="97"/>
      <c r="M41" s="99"/>
    </row>
    <row r="42" spans="2:13" x14ac:dyDescent="0.35">
      <c r="B42" s="100" t="s">
        <v>49</v>
      </c>
      <c r="C42" s="54">
        <v>13556.156999999999</v>
      </c>
      <c r="D42" s="54">
        <v>33900.242000000006</v>
      </c>
      <c r="E42" s="54">
        <v>30409.076000000001</v>
      </c>
      <c r="F42" s="55">
        <v>61275.795999999995</v>
      </c>
      <c r="G42" s="56">
        <v>0.65300000000000002</v>
      </c>
      <c r="H42" s="56">
        <v>0.99058397076600624</v>
      </c>
      <c r="I42" s="54">
        <v>63075.123</v>
      </c>
      <c r="J42" s="54">
        <v>75690.209000000003</v>
      </c>
      <c r="K42" s="54">
        <v>90473.3</v>
      </c>
      <c r="L42" s="56">
        <v>0.13900000000000001</v>
      </c>
      <c r="M42" s="57">
        <v>0.999</v>
      </c>
    </row>
    <row r="43" spans="2:13" x14ac:dyDescent="0.35">
      <c r="B43" s="102" t="s">
        <v>34</v>
      </c>
      <c r="C43" s="59">
        <v>1458.873</v>
      </c>
      <c r="D43" s="60">
        <v>529.35500000000002</v>
      </c>
      <c r="E43" s="60">
        <v>621.97799999999995</v>
      </c>
      <c r="F43" s="103">
        <v>748.32</v>
      </c>
      <c r="G43" s="62">
        <v>-0.2</v>
      </c>
      <c r="H43" s="62">
        <v>3.9E-2</v>
      </c>
      <c r="I43" s="60">
        <v>814.33399999999995</v>
      </c>
      <c r="J43" s="60">
        <v>854.92899999999997</v>
      </c>
      <c r="K43" s="61">
        <v>906.24800000000005</v>
      </c>
      <c r="L43" s="62">
        <v>6.6000000000000003E-2</v>
      </c>
      <c r="M43" s="62">
        <v>1.2E-2</v>
      </c>
    </row>
    <row r="44" spans="2:13" x14ac:dyDescent="0.35">
      <c r="B44" s="102" t="s">
        <v>35</v>
      </c>
      <c r="C44" s="78">
        <v>12016.924999999999</v>
      </c>
      <c r="D44" s="249">
        <v>32989.284</v>
      </c>
      <c r="E44" s="249">
        <v>29395.661</v>
      </c>
      <c r="F44" s="101">
        <v>60115.165999999997</v>
      </c>
      <c r="G44" s="81">
        <v>0.71</v>
      </c>
      <c r="H44" s="81">
        <v>0.94299999999999995</v>
      </c>
      <c r="I44" s="249">
        <v>61885.911</v>
      </c>
      <c r="J44" s="249">
        <v>74460.153999999995</v>
      </c>
      <c r="K44" s="80">
        <v>89233.645999999993</v>
      </c>
      <c r="L44" s="81">
        <v>0.14099999999999999</v>
      </c>
      <c r="M44" s="81">
        <v>0.98199999999999998</v>
      </c>
    </row>
    <row r="45" spans="2:13" x14ac:dyDescent="0.35">
      <c r="B45" s="102" t="s">
        <v>50</v>
      </c>
      <c r="C45" s="63">
        <v>80.358999999999995</v>
      </c>
      <c r="D45" s="64">
        <v>381.60300000000001</v>
      </c>
      <c r="E45" s="64">
        <v>391.43700000000001</v>
      </c>
      <c r="F45" s="104">
        <v>412.31</v>
      </c>
      <c r="G45" s="66">
        <v>0.72499999999999998</v>
      </c>
      <c r="H45" s="66">
        <v>8.9999999999999993E-3</v>
      </c>
      <c r="I45" s="64">
        <v>374.87799999999999</v>
      </c>
      <c r="J45" s="64">
        <v>375.12599999999998</v>
      </c>
      <c r="K45" s="65">
        <v>333.40600000000001</v>
      </c>
      <c r="L45" s="66">
        <v>-6.8000000000000005E-2</v>
      </c>
      <c r="M45" s="66">
        <v>5.0000000000000001E-3</v>
      </c>
    </row>
    <row r="46" spans="2:13" x14ac:dyDescent="0.35">
      <c r="B46" s="100" t="s">
        <v>38</v>
      </c>
      <c r="C46" s="54">
        <v>174.94499999999999</v>
      </c>
      <c r="D46" s="54">
        <v>368.69799999999998</v>
      </c>
      <c r="E46" s="54">
        <v>405.54700000000003</v>
      </c>
      <c r="F46" s="55">
        <v>61.552999999999997</v>
      </c>
      <c r="G46" s="56">
        <v>-0.29399999999999998</v>
      </c>
      <c r="H46" s="56">
        <v>8.9999999999999993E-3</v>
      </c>
      <c r="I46" s="54">
        <v>108.69199999999999</v>
      </c>
      <c r="J46" s="54">
        <v>135.57599999999999</v>
      </c>
      <c r="K46" s="54">
        <v>133.643</v>
      </c>
      <c r="L46" s="56">
        <v>0.29499999999999998</v>
      </c>
      <c r="M46" s="57">
        <v>1E-3</v>
      </c>
    </row>
    <row r="47" spans="2:13" x14ac:dyDescent="0.35">
      <c r="B47" s="105" t="s">
        <v>51</v>
      </c>
      <c r="C47" s="82">
        <v>13731.101999999999</v>
      </c>
      <c r="D47" s="82">
        <v>34268.94</v>
      </c>
      <c r="E47" s="82">
        <v>30814.623</v>
      </c>
      <c r="F47" s="106">
        <v>61337.348999999995</v>
      </c>
      <c r="G47" s="107">
        <v>0.64700000000000002</v>
      </c>
      <c r="H47" s="107">
        <v>1</v>
      </c>
      <c r="I47" s="82">
        <v>63183.815000000002</v>
      </c>
      <c r="J47" s="82">
        <v>75825.785000000003</v>
      </c>
      <c r="K47" s="83">
        <v>90606.942999999999</v>
      </c>
      <c r="L47" s="107">
        <v>0.13900000000000001</v>
      </c>
      <c r="M47" s="108">
        <v>1</v>
      </c>
    </row>
    <row r="48" spans="2:13" ht="19" x14ac:dyDescent="0.35">
      <c r="B48" s="100" t="s">
        <v>52</v>
      </c>
      <c r="C48" s="54">
        <v>-537.27599999999995</v>
      </c>
      <c r="D48" s="54">
        <v>-3210.819</v>
      </c>
      <c r="E48" s="54">
        <v>923.51199999999994</v>
      </c>
      <c r="F48" s="55">
        <v>4175.3519999999999</v>
      </c>
      <c r="G48" s="56">
        <v>-2.9809999999999999</v>
      </c>
      <c r="H48" s="56">
        <v>1</v>
      </c>
      <c r="I48" s="54">
        <v>-1613.6410000000001</v>
      </c>
      <c r="J48" s="54">
        <v>-712.08699999999999</v>
      </c>
      <c r="K48" s="110">
        <v>-1538.2310000000002</v>
      </c>
      <c r="L48" s="56">
        <v>-1.7170000000000001</v>
      </c>
      <c r="M48" s="57">
        <v>1</v>
      </c>
    </row>
    <row r="49" spans="2:13" ht="19" x14ac:dyDescent="0.35">
      <c r="B49" s="102" t="s">
        <v>53</v>
      </c>
      <c r="C49" s="59">
        <v>-238.43700000000001</v>
      </c>
      <c r="D49" s="60">
        <v>-490.10399999999998</v>
      </c>
      <c r="E49" s="60">
        <v>-456.30799999999999</v>
      </c>
      <c r="F49" s="103">
        <v>-1023.538</v>
      </c>
      <c r="G49" s="62">
        <v>0.625</v>
      </c>
      <c r="H49" s="62">
        <v>-3.5999999999999997E-2</v>
      </c>
      <c r="I49" s="60">
        <v>-1319.2919999999999</v>
      </c>
      <c r="J49" s="60">
        <v>-1103.761</v>
      </c>
      <c r="K49" s="60">
        <v>-538.63300000000004</v>
      </c>
      <c r="L49" s="62">
        <v>-0.193</v>
      </c>
      <c r="M49" s="62">
        <v>0.61799999999999999</v>
      </c>
    </row>
    <row r="50" spans="2:13" ht="19" x14ac:dyDescent="0.35">
      <c r="B50" s="102" t="s">
        <v>102</v>
      </c>
      <c r="C50" s="78">
        <v>-31.099</v>
      </c>
      <c r="D50" s="249">
        <v>-44.387</v>
      </c>
      <c r="E50" s="249">
        <v>-69.281000000000006</v>
      </c>
      <c r="F50" s="101">
        <v>-402.476</v>
      </c>
      <c r="G50" s="81">
        <v>1.3480000000000001</v>
      </c>
      <c r="H50" s="81">
        <v>-2.5000000000000001E-2</v>
      </c>
      <c r="I50" s="249">
        <v>-415.55599999999998</v>
      </c>
      <c r="J50" s="249">
        <v>-8.5649999999999995</v>
      </c>
      <c r="K50" s="249">
        <v>-8.7720000000000002</v>
      </c>
      <c r="L50" s="81">
        <v>-0.72099999999999997</v>
      </c>
      <c r="M50" s="81">
        <v>4.4999999999999998E-2</v>
      </c>
    </row>
    <row r="51" spans="2:13" ht="19" x14ac:dyDescent="0.35">
      <c r="B51" s="102" t="s">
        <v>54</v>
      </c>
      <c r="C51" s="78">
        <v>1.696</v>
      </c>
      <c r="D51" s="249">
        <v>1.393</v>
      </c>
      <c r="E51" s="249">
        <v>0.16400000000000001</v>
      </c>
      <c r="F51" s="101">
        <v>6048</v>
      </c>
      <c r="G51" s="81">
        <v>14.278</v>
      </c>
      <c r="H51" s="81">
        <v>0.36099999999999999</v>
      </c>
      <c r="I51" s="249">
        <v>0</v>
      </c>
      <c r="J51" s="249">
        <v>0</v>
      </c>
      <c r="K51" s="249">
        <v>0</v>
      </c>
      <c r="L51" s="81">
        <v>-1</v>
      </c>
      <c r="M51" s="81">
        <v>0.36199999999999999</v>
      </c>
    </row>
    <row r="52" spans="2:13" x14ac:dyDescent="0.35">
      <c r="B52" s="102" t="s">
        <v>55</v>
      </c>
      <c r="C52" s="63">
        <v>-269.43599999999998</v>
      </c>
      <c r="D52" s="64">
        <v>-2677.721</v>
      </c>
      <c r="E52" s="64">
        <v>1448.9369999999999</v>
      </c>
      <c r="F52" s="104">
        <v>-446.63400000000001</v>
      </c>
      <c r="G52" s="66">
        <v>0.183</v>
      </c>
      <c r="H52" s="66">
        <v>0.69899999999999995</v>
      </c>
      <c r="I52" s="64">
        <v>121.20699999999999</v>
      </c>
      <c r="J52" s="64">
        <v>400.23899999999998</v>
      </c>
      <c r="K52" s="64">
        <v>-990.82600000000002</v>
      </c>
      <c r="L52" s="66">
        <v>0.30399999999999999</v>
      </c>
      <c r="M52" s="66">
        <v>-2.5000000000000001E-2</v>
      </c>
    </row>
    <row r="53" spans="2:13" ht="19" x14ac:dyDescent="0.35">
      <c r="B53" s="100" t="s">
        <v>56</v>
      </c>
      <c r="C53" s="54">
        <v>-527.36699999999996</v>
      </c>
      <c r="D53" s="54">
        <v>2687.0889999999999</v>
      </c>
      <c r="E53" s="54">
        <v>-364.12900000000002</v>
      </c>
      <c r="F53" s="55">
        <v>-705.01300000000003</v>
      </c>
      <c r="G53" s="56">
        <v>0.10199999999999999</v>
      </c>
      <c r="H53" s="56">
        <v>1</v>
      </c>
      <c r="I53" s="54">
        <v>-671.149</v>
      </c>
      <c r="J53" s="54">
        <v>-524.66899999999998</v>
      </c>
      <c r="K53" s="110">
        <v>-1255.1349999999998</v>
      </c>
      <c r="L53" s="56">
        <v>0.21199999999999999</v>
      </c>
      <c r="M53" s="57">
        <v>1</v>
      </c>
    </row>
    <row r="54" spans="2:13" x14ac:dyDescent="0.35">
      <c r="B54" s="102" t="s">
        <v>57</v>
      </c>
      <c r="C54" s="59">
        <v>2.6080000000000001</v>
      </c>
      <c r="D54" s="60">
        <v>2806.45</v>
      </c>
      <c r="E54" s="60">
        <v>-250.77500000000001</v>
      </c>
      <c r="F54" s="103">
        <v>-426.87400000000002</v>
      </c>
      <c r="G54" s="62">
        <v>-6.47</v>
      </c>
      <c r="H54" s="62">
        <v>0.58299999999999996</v>
      </c>
      <c r="I54" s="60">
        <v>-294.10599999999999</v>
      </c>
      <c r="J54" s="60">
        <v>-112.723</v>
      </c>
      <c r="K54" s="60">
        <v>-971.20899999999995</v>
      </c>
      <c r="L54" s="62">
        <v>0.315</v>
      </c>
      <c r="M54" s="62">
        <v>0.50800000000000001</v>
      </c>
    </row>
    <row r="55" spans="2:13" x14ac:dyDescent="0.35">
      <c r="B55" s="197" t="s">
        <v>103</v>
      </c>
      <c r="C55" s="78">
        <v>-107.98</v>
      </c>
      <c r="D55" s="249">
        <v>-119.361</v>
      </c>
      <c r="E55" s="249">
        <v>-113.354</v>
      </c>
      <c r="F55" s="101">
        <v>-278.13900000000001</v>
      </c>
      <c r="G55" s="81">
        <v>0.371</v>
      </c>
      <c r="H55" s="81">
        <v>0.217</v>
      </c>
      <c r="I55" s="249">
        <v>-468.28699999999998</v>
      </c>
      <c r="J55" s="249">
        <v>-507.423</v>
      </c>
      <c r="K55" s="249">
        <v>-383.221</v>
      </c>
      <c r="L55" s="81">
        <v>0.113</v>
      </c>
      <c r="M55" s="81">
        <v>0.59099999999999997</v>
      </c>
    </row>
    <row r="56" spans="2:13" x14ac:dyDescent="0.35">
      <c r="B56" s="252" t="s">
        <v>104</v>
      </c>
      <c r="C56" s="63">
        <v>-421.995</v>
      </c>
      <c r="D56" s="64">
        <v>0</v>
      </c>
      <c r="E56" s="64">
        <v>0</v>
      </c>
      <c r="F56" s="104">
        <v>0</v>
      </c>
      <c r="G56" s="66">
        <v>-1</v>
      </c>
      <c r="H56" s="66">
        <v>0.2</v>
      </c>
      <c r="I56" s="64">
        <v>91.244</v>
      </c>
      <c r="J56" s="64">
        <v>95.477000000000004</v>
      </c>
      <c r="K56" s="64">
        <v>99.295000000000002</v>
      </c>
      <c r="L56" s="66">
        <v>0</v>
      </c>
      <c r="M56" s="66">
        <v>-9.9000000000000005E-2</v>
      </c>
    </row>
    <row r="57" spans="2:13" ht="19" x14ac:dyDescent="0.35">
      <c r="B57" s="115" t="s">
        <v>58</v>
      </c>
      <c r="C57" s="116">
        <v>400.63000000000113</v>
      </c>
      <c r="D57" s="116">
        <v>-900.88100000000532</v>
      </c>
      <c r="E57" s="116">
        <v>1835.7309999999979</v>
      </c>
      <c r="F57" s="117">
        <v>-368.72999999999604</v>
      </c>
      <c r="G57" s="118">
        <v>-1.9730000000000001</v>
      </c>
      <c r="H57" s="118">
        <v>1.2E-2</v>
      </c>
      <c r="I57" s="116">
        <v>3695.9830000000015</v>
      </c>
      <c r="J57" s="116">
        <v>2960.3899999999935</v>
      </c>
      <c r="K57" s="119">
        <v>274.60000000000036</v>
      </c>
      <c r="L57" s="118">
        <v>-1.9059999999999999</v>
      </c>
      <c r="M57" s="120">
        <v>1</v>
      </c>
    </row>
    <row r="58" spans="2:13" x14ac:dyDescent="0.35">
      <c r="B58" s="47"/>
      <c r="C58" s="79"/>
      <c r="D58" s="79"/>
      <c r="E58" s="79"/>
      <c r="F58" s="79"/>
      <c r="G58" s="121"/>
      <c r="H58" s="121"/>
      <c r="I58" s="79"/>
      <c r="J58" s="79"/>
      <c r="K58" s="79"/>
      <c r="L58" s="121"/>
      <c r="M58" s="121"/>
    </row>
    <row r="59" spans="2:13" x14ac:dyDescent="0.35">
      <c r="B59" s="47" t="s">
        <v>59</v>
      </c>
      <c r="C59" s="79"/>
      <c r="D59" s="79"/>
      <c r="E59" s="79"/>
      <c r="F59" s="79"/>
      <c r="G59" s="122"/>
      <c r="H59" s="122"/>
      <c r="I59" s="79"/>
      <c r="J59" s="79"/>
      <c r="K59" s="79"/>
      <c r="L59" s="122"/>
      <c r="M59" s="122"/>
    </row>
    <row r="60" spans="2:13" x14ac:dyDescent="0.35">
      <c r="B60" s="123" t="s">
        <v>60</v>
      </c>
      <c r="C60" s="72">
        <v>7131.74</v>
      </c>
      <c r="D60" s="72">
        <v>8302.9840000000004</v>
      </c>
      <c r="E60" s="72">
        <v>8225.5249999999996</v>
      </c>
      <c r="F60" s="73">
        <v>10726.626</v>
      </c>
      <c r="G60" s="124">
        <v>0.14599999999999999</v>
      </c>
      <c r="H60" s="124">
        <v>0.23599999999999999</v>
      </c>
      <c r="I60" s="72">
        <v>11357.484</v>
      </c>
      <c r="J60" s="72">
        <v>11366.978999999999</v>
      </c>
      <c r="K60" s="72">
        <v>11792.523999999999</v>
      </c>
      <c r="L60" s="124">
        <v>3.2000000000000001E-2</v>
      </c>
      <c r="M60" s="125">
        <v>0.23300000000000001</v>
      </c>
    </row>
    <row r="61" spans="2:13" x14ac:dyDescent="0.35">
      <c r="B61" s="126" t="s">
        <v>61</v>
      </c>
      <c r="C61" s="79"/>
      <c r="D61" s="79"/>
      <c r="E61" s="79"/>
      <c r="F61" s="101"/>
      <c r="G61" s="81"/>
      <c r="H61" s="81"/>
      <c r="I61" s="79"/>
      <c r="J61" s="79"/>
      <c r="K61" s="79"/>
      <c r="L61" s="81"/>
      <c r="M61" s="127"/>
    </row>
    <row r="62" spans="2:13" x14ac:dyDescent="0.35">
      <c r="B62" s="126" t="s">
        <v>62</v>
      </c>
      <c r="C62" s="128">
        <v>-238.43700000000001</v>
      </c>
      <c r="D62" s="129">
        <v>-490.10399999999998</v>
      </c>
      <c r="E62" s="129">
        <v>-456.30799999999999</v>
      </c>
      <c r="F62" s="130">
        <v>-1023.538</v>
      </c>
      <c r="G62" s="131">
        <v>0.625</v>
      </c>
      <c r="H62" s="131">
        <v>1</v>
      </c>
      <c r="I62" s="129">
        <v>-1319.2919999999999</v>
      </c>
      <c r="J62" s="129">
        <v>-1103.761</v>
      </c>
      <c r="K62" s="129">
        <v>-538.63300000000004</v>
      </c>
      <c r="L62" s="131">
        <v>-0.193</v>
      </c>
      <c r="M62" s="131">
        <v>1</v>
      </c>
    </row>
    <row r="63" spans="2:13" x14ac:dyDescent="0.35">
      <c r="B63" s="58" t="s">
        <v>63</v>
      </c>
      <c r="C63" s="79">
        <v>4442.1819999999998</v>
      </c>
      <c r="D63" s="79">
        <v>7261.1459999999997</v>
      </c>
      <c r="E63" s="79">
        <v>7573.3739999999998</v>
      </c>
      <c r="F63" s="101">
        <v>8512.9330000000009</v>
      </c>
      <c r="G63" s="81">
        <v>0.24199999999999999</v>
      </c>
      <c r="H63" s="81">
        <v>0.189</v>
      </c>
      <c r="I63" s="79">
        <v>8523.0450000000001</v>
      </c>
      <c r="J63" s="79">
        <v>8266.7379999999994</v>
      </c>
      <c r="K63" s="79">
        <v>9415.9549999999999</v>
      </c>
      <c r="L63" s="81">
        <v>3.4000000000000002E-2</v>
      </c>
      <c r="M63" s="127">
        <v>0.17899999999999999</v>
      </c>
    </row>
    <row r="64" spans="2:13" x14ac:dyDescent="0.35">
      <c r="B64" s="58" t="s">
        <v>64</v>
      </c>
      <c r="C64" s="79">
        <v>761.23800000000006</v>
      </c>
      <c r="D64" s="79">
        <v>1962.883</v>
      </c>
      <c r="E64" s="79">
        <v>2855.55</v>
      </c>
      <c r="F64" s="101">
        <v>2020.68</v>
      </c>
      <c r="G64" s="81">
        <v>0.38500000000000001</v>
      </c>
      <c r="H64" s="81">
        <v>5.0999999999999997E-2</v>
      </c>
      <c r="I64" s="79">
        <v>2047.489</v>
      </c>
      <c r="J64" s="79">
        <v>1990.7429999999999</v>
      </c>
      <c r="K64" s="79">
        <v>1950.943</v>
      </c>
      <c r="L64" s="81">
        <v>-1.2E-2</v>
      </c>
      <c r="M64" s="127">
        <v>4.1000000000000002E-2</v>
      </c>
    </row>
    <row r="65" spans="2:13" x14ac:dyDescent="0.35">
      <c r="B65" s="58" t="s">
        <v>65</v>
      </c>
      <c r="C65" s="79">
        <v>191.90700000000001</v>
      </c>
      <c r="D65" s="79">
        <v>594.59100000000001</v>
      </c>
      <c r="E65" s="79">
        <v>733.69799999999998</v>
      </c>
      <c r="F65" s="101">
        <v>752.04499999999996</v>
      </c>
      <c r="G65" s="81">
        <v>0.57699999999999996</v>
      </c>
      <c r="H65" s="81">
        <v>1.4999999999999999E-2</v>
      </c>
      <c r="I65" s="79">
        <v>753.74699999999996</v>
      </c>
      <c r="J65" s="79">
        <v>755.39</v>
      </c>
      <c r="K65" s="79">
        <v>767.71100000000001</v>
      </c>
      <c r="L65" s="81">
        <v>7.0000000000000001E-3</v>
      </c>
      <c r="M65" s="127">
        <v>1.6E-2</v>
      </c>
    </row>
    <row r="66" spans="2:13" x14ac:dyDescent="0.35">
      <c r="B66" s="58" t="s">
        <v>66</v>
      </c>
      <c r="C66" s="79">
        <v>2082.2310000000002</v>
      </c>
      <c r="D66" s="79">
        <v>3737.8809999999999</v>
      </c>
      <c r="E66" s="79">
        <v>2718.57</v>
      </c>
      <c r="F66" s="101">
        <v>6082.3230000000003</v>
      </c>
      <c r="G66" s="81">
        <v>0.42899999999999999</v>
      </c>
      <c r="H66" s="81">
        <v>9.7000000000000003E-2</v>
      </c>
      <c r="I66" s="79">
        <v>5998.4210000000003</v>
      </c>
      <c r="J66" s="79">
        <v>6474.9870000000001</v>
      </c>
      <c r="K66" s="79">
        <v>7608.11</v>
      </c>
      <c r="L66" s="81">
        <v>7.6999999999999999E-2</v>
      </c>
      <c r="M66" s="127">
        <v>0.13400000000000001</v>
      </c>
    </row>
    <row r="67" spans="2:13" x14ac:dyDescent="0.35">
      <c r="B67" s="58" t="s">
        <v>67</v>
      </c>
      <c r="C67" s="79">
        <v>14091.678</v>
      </c>
      <c r="D67" s="79">
        <v>13190.722</v>
      </c>
      <c r="E67" s="79">
        <v>15025.11</v>
      </c>
      <c r="F67" s="101">
        <v>15183.388999999999</v>
      </c>
      <c r="G67" s="81">
        <v>2.5000000000000001E-2</v>
      </c>
      <c r="H67" s="81">
        <v>0.40100000000000002</v>
      </c>
      <c r="I67" s="79">
        <v>18877.490000000002</v>
      </c>
      <c r="J67" s="79">
        <v>21835.81</v>
      </c>
      <c r="K67" s="79">
        <v>22108.135999999999</v>
      </c>
      <c r="L67" s="81">
        <v>0.13300000000000001</v>
      </c>
      <c r="M67" s="127">
        <v>0.39800000000000002</v>
      </c>
    </row>
    <row r="68" spans="2:13" x14ac:dyDescent="0.35">
      <c r="B68" s="58" t="s">
        <v>105</v>
      </c>
      <c r="C68" s="79">
        <v>159.571</v>
      </c>
      <c r="D68" s="79">
        <v>0</v>
      </c>
      <c r="E68" s="79">
        <v>19.045000000000002</v>
      </c>
      <c r="F68" s="101">
        <v>0</v>
      </c>
      <c r="G68" s="81">
        <v>-1</v>
      </c>
      <c r="H68" s="81">
        <v>1E-3</v>
      </c>
      <c r="I68" s="79">
        <v>0</v>
      </c>
      <c r="J68" s="79">
        <v>0</v>
      </c>
      <c r="K68" s="79">
        <v>0</v>
      </c>
      <c r="L68" s="81">
        <v>0</v>
      </c>
      <c r="M68" s="127">
        <v>0</v>
      </c>
    </row>
    <row r="69" spans="2:13" x14ac:dyDescent="0.35">
      <c r="B69" s="133" t="s">
        <v>106</v>
      </c>
      <c r="C69" s="79">
        <v>394.14400000000001</v>
      </c>
      <c r="D69" s="79">
        <v>450.01799999999997</v>
      </c>
      <c r="E69" s="79">
        <v>425.51299999999998</v>
      </c>
      <c r="F69" s="101">
        <v>15.406000000000001</v>
      </c>
      <c r="G69" s="81">
        <v>-0.66100000000000003</v>
      </c>
      <c r="H69" s="81">
        <v>8.9999999999999993E-3</v>
      </c>
      <c r="I69" s="79">
        <v>15.406000000000001</v>
      </c>
      <c r="J69" s="79">
        <v>15.406000000000001</v>
      </c>
      <c r="K69" s="79">
        <v>15.406000000000001</v>
      </c>
      <c r="L69" s="81">
        <v>0</v>
      </c>
      <c r="M69" s="127">
        <v>0</v>
      </c>
    </row>
    <row r="70" spans="2:13" x14ac:dyDescent="0.35">
      <c r="B70" s="67" t="s">
        <v>68</v>
      </c>
      <c r="C70" s="82">
        <v>29254.690999999995</v>
      </c>
      <c r="D70" s="82">
        <v>35500.224999999999</v>
      </c>
      <c r="E70" s="82">
        <v>37576.385000000002</v>
      </c>
      <c r="F70" s="106">
        <v>43293.402000000002</v>
      </c>
      <c r="G70" s="107">
        <v>0.14000000000000001</v>
      </c>
      <c r="H70" s="107">
        <v>1</v>
      </c>
      <c r="I70" s="82">
        <v>47573.082000000009</v>
      </c>
      <c r="J70" s="82">
        <v>50706.053</v>
      </c>
      <c r="K70" s="82">
        <v>53658.785000000003</v>
      </c>
      <c r="L70" s="107">
        <v>7.3999999999999996E-2</v>
      </c>
      <c r="M70" s="108">
        <v>1</v>
      </c>
    </row>
    <row r="71" spans="2:13" x14ac:dyDescent="0.35">
      <c r="B71" s="58" t="s">
        <v>69</v>
      </c>
      <c r="C71" s="79">
        <v>9667.1290000000008</v>
      </c>
      <c r="D71" s="79">
        <v>11403.482</v>
      </c>
      <c r="E71" s="79">
        <v>10899.035</v>
      </c>
      <c r="F71" s="101">
        <v>16491.352999999999</v>
      </c>
      <c r="G71" s="81">
        <v>0.19500000000000001</v>
      </c>
      <c r="H71" s="81">
        <v>0.33100000000000002</v>
      </c>
      <c r="I71" s="79">
        <v>19298.310000000001</v>
      </c>
      <c r="J71" s="79">
        <v>21381.378000000001</v>
      </c>
      <c r="K71" s="79">
        <v>23684.183000000001</v>
      </c>
      <c r="L71" s="81">
        <v>0.128</v>
      </c>
      <c r="M71" s="127">
        <v>0.41199999999999998</v>
      </c>
    </row>
    <row r="72" spans="2:13" x14ac:dyDescent="0.35">
      <c r="B72" s="132" t="s">
        <v>70</v>
      </c>
      <c r="C72" s="79">
        <v>755.03099999999995</v>
      </c>
      <c r="D72" s="79">
        <v>1306.133</v>
      </c>
      <c r="E72" s="79">
        <v>1424.221</v>
      </c>
      <c r="F72" s="101">
        <v>-747.56399999999996</v>
      </c>
      <c r="G72" s="81">
        <v>-1.9970000000000001</v>
      </c>
      <c r="H72" s="81">
        <v>2.1000000000000001E-2</v>
      </c>
      <c r="I72" s="79">
        <v>-644.399</v>
      </c>
      <c r="J72" s="79">
        <v>391.15300000000002</v>
      </c>
      <c r="K72" s="79">
        <v>589.553</v>
      </c>
      <c r="L72" s="81">
        <v>-1.9239999999999999</v>
      </c>
      <c r="M72" s="127">
        <v>-3.0000000000000001E-3</v>
      </c>
    </row>
    <row r="73" spans="2:13" x14ac:dyDescent="0.35">
      <c r="B73" s="132" t="s">
        <v>71</v>
      </c>
      <c r="C73" s="79">
        <v>0</v>
      </c>
      <c r="D73" s="79">
        <v>0</v>
      </c>
      <c r="E73" s="79">
        <v>2116.3690000000001</v>
      </c>
      <c r="F73" s="101">
        <v>2413.3850000000002</v>
      </c>
      <c r="G73" s="81">
        <v>0</v>
      </c>
      <c r="H73" s="81">
        <v>2.8000000000000001E-2</v>
      </c>
      <c r="I73" s="79">
        <v>2206.143</v>
      </c>
      <c r="J73" s="79">
        <v>2261.16</v>
      </c>
      <c r="K73" s="79">
        <v>1452.355</v>
      </c>
      <c r="L73" s="81">
        <v>-0.156</v>
      </c>
      <c r="M73" s="127">
        <v>4.2999999999999997E-2</v>
      </c>
    </row>
    <row r="74" spans="2:13" x14ac:dyDescent="0.35">
      <c r="B74" s="133" t="s">
        <v>72</v>
      </c>
      <c r="C74" s="79">
        <v>1044.607</v>
      </c>
      <c r="D74" s="79">
        <v>1144.1410000000001</v>
      </c>
      <c r="E74" s="79">
        <v>1109.7</v>
      </c>
      <c r="F74" s="101">
        <v>1642.615</v>
      </c>
      <c r="G74" s="81">
        <v>0.16300000000000001</v>
      </c>
      <c r="H74" s="81">
        <v>3.4000000000000002E-2</v>
      </c>
      <c r="I74" s="79">
        <v>1257.1400000000001</v>
      </c>
      <c r="J74" s="79">
        <v>821.75599999999997</v>
      </c>
      <c r="K74" s="79">
        <v>1465.92</v>
      </c>
      <c r="L74" s="81">
        <v>-3.6999999999999998E-2</v>
      </c>
      <c r="M74" s="127">
        <v>2.7E-2</v>
      </c>
    </row>
    <row r="75" spans="2:13" x14ac:dyDescent="0.35">
      <c r="B75" s="132" t="s">
        <v>107</v>
      </c>
      <c r="C75" s="79">
        <v>117.657</v>
      </c>
      <c r="D75" s="79">
        <v>128.626</v>
      </c>
      <c r="E75" s="79">
        <v>177.238</v>
      </c>
      <c r="F75" s="101">
        <v>147.71600000000001</v>
      </c>
      <c r="G75" s="81">
        <v>7.9000000000000001E-2</v>
      </c>
      <c r="H75" s="81">
        <v>4.0000000000000001E-3</v>
      </c>
      <c r="I75" s="79">
        <v>83.427000000000007</v>
      </c>
      <c r="J75" s="79">
        <v>69.950999999999993</v>
      </c>
      <c r="K75" s="79">
        <v>51.058999999999997</v>
      </c>
      <c r="L75" s="81">
        <v>-0.29799999999999999</v>
      </c>
      <c r="M75" s="127">
        <v>2E-3</v>
      </c>
    </row>
    <row r="76" spans="2:13" x14ac:dyDescent="0.35">
      <c r="B76" s="132" t="s">
        <v>73</v>
      </c>
      <c r="C76" s="79">
        <v>2736.73</v>
      </c>
      <c r="D76" s="79">
        <v>5685.0959999999995</v>
      </c>
      <c r="E76" s="79">
        <v>8666.2530000000006</v>
      </c>
      <c r="F76" s="101">
        <v>9307.0300000000007</v>
      </c>
      <c r="G76" s="81">
        <v>0.504</v>
      </c>
      <c r="H76" s="81">
        <v>0.17499999999999999</v>
      </c>
      <c r="I76" s="79">
        <v>10824.105</v>
      </c>
      <c r="J76" s="79">
        <v>10631.562</v>
      </c>
      <c r="K76" s="79">
        <v>10680.17</v>
      </c>
      <c r="L76" s="81">
        <v>4.7E-2</v>
      </c>
      <c r="M76" s="127">
        <v>0.21299999999999999</v>
      </c>
    </row>
    <row r="77" spans="2:13" x14ac:dyDescent="0.35">
      <c r="B77" s="198" t="s">
        <v>108</v>
      </c>
      <c r="C77" s="79">
        <v>0</v>
      </c>
      <c r="D77" s="79">
        <v>2511.9459999999999</v>
      </c>
      <c r="E77" s="79">
        <v>0</v>
      </c>
      <c r="F77" s="101">
        <v>0</v>
      </c>
      <c r="G77" s="81">
        <v>0</v>
      </c>
      <c r="H77" s="81">
        <v>1.7999999999999999E-2</v>
      </c>
      <c r="I77" s="79">
        <v>0</v>
      </c>
      <c r="J77" s="79">
        <v>0</v>
      </c>
      <c r="K77" s="79">
        <v>0</v>
      </c>
      <c r="L77" s="81">
        <v>0</v>
      </c>
      <c r="M77" s="127">
        <v>0</v>
      </c>
    </row>
    <row r="78" spans="2:13" x14ac:dyDescent="0.35">
      <c r="B78" s="198" t="s">
        <v>208</v>
      </c>
      <c r="C78" s="79">
        <v>0</v>
      </c>
      <c r="D78" s="79">
        <v>35.048000000000002</v>
      </c>
      <c r="E78" s="79">
        <v>40.972000000000001</v>
      </c>
      <c r="F78" s="101">
        <v>35.604999999999997</v>
      </c>
      <c r="G78" s="81">
        <v>0</v>
      </c>
      <c r="H78" s="81">
        <v>1E-3</v>
      </c>
      <c r="I78" s="79">
        <v>55.634</v>
      </c>
      <c r="J78" s="79">
        <v>96.453000000000003</v>
      </c>
      <c r="K78" s="79">
        <v>140.23599999999999</v>
      </c>
      <c r="L78" s="81">
        <v>0.57899999999999996</v>
      </c>
      <c r="M78" s="127">
        <v>2E-3</v>
      </c>
    </row>
    <row r="79" spans="2:13" x14ac:dyDescent="0.35">
      <c r="B79" s="198" t="s">
        <v>106</v>
      </c>
      <c r="C79" s="79">
        <v>1001.811</v>
      </c>
      <c r="D79" s="79">
        <v>1163.1559999999999</v>
      </c>
      <c r="E79" s="79">
        <v>1179.6420000000001</v>
      </c>
      <c r="F79" s="101">
        <v>788.34400000000005</v>
      </c>
      <c r="G79" s="81">
        <v>-7.6999999999999999E-2</v>
      </c>
      <c r="H79" s="81">
        <v>2.9000000000000001E-2</v>
      </c>
      <c r="I79" s="79">
        <v>780.03700000000003</v>
      </c>
      <c r="J79" s="79">
        <v>787.29399999999998</v>
      </c>
      <c r="K79" s="79">
        <v>787.62800000000004</v>
      </c>
      <c r="L79" s="81">
        <v>0</v>
      </c>
      <c r="M79" s="127">
        <v>1.6E-2</v>
      </c>
    </row>
    <row r="80" spans="2:13" x14ac:dyDescent="0.35">
      <c r="B80" s="132" t="s">
        <v>74</v>
      </c>
      <c r="C80" s="79">
        <v>13812.17</v>
      </c>
      <c r="D80" s="79">
        <v>11737.945</v>
      </c>
      <c r="E80" s="79">
        <v>11381.811</v>
      </c>
      <c r="F80" s="101">
        <v>12974.989</v>
      </c>
      <c r="G80" s="81">
        <v>-2.1000000000000001E-2</v>
      </c>
      <c r="H80" s="81">
        <v>0.35099999999999998</v>
      </c>
      <c r="I80" s="79">
        <v>13493.583000000001</v>
      </c>
      <c r="J80" s="79">
        <v>14057.169</v>
      </c>
      <c r="K80" s="79">
        <v>14606.674000000001</v>
      </c>
      <c r="L80" s="81">
        <v>0.04</v>
      </c>
      <c r="M80" s="127">
        <v>0.28299999999999997</v>
      </c>
    </row>
    <row r="81" spans="2:13" x14ac:dyDescent="0.35">
      <c r="B81" s="133" t="s">
        <v>75</v>
      </c>
      <c r="C81" s="79">
        <v>119.556</v>
      </c>
      <c r="D81" s="79">
        <v>384.65199999999999</v>
      </c>
      <c r="E81" s="79">
        <v>581.14400000000001</v>
      </c>
      <c r="F81" s="101">
        <v>239.929</v>
      </c>
      <c r="G81" s="81">
        <v>0.26100000000000001</v>
      </c>
      <c r="H81" s="81">
        <v>8.9999999999999993E-3</v>
      </c>
      <c r="I81" s="79">
        <v>219.102</v>
      </c>
      <c r="J81" s="79">
        <v>208.17699999999999</v>
      </c>
      <c r="K81" s="79">
        <v>201.00700000000001</v>
      </c>
      <c r="L81" s="81">
        <v>-5.7000000000000002E-2</v>
      </c>
      <c r="M81" s="127">
        <v>4.0000000000000001E-3</v>
      </c>
    </row>
    <row r="82" spans="2:13" x14ac:dyDescent="0.35">
      <c r="B82" s="67" t="s">
        <v>76</v>
      </c>
      <c r="C82" s="82">
        <v>29254.690999999999</v>
      </c>
      <c r="D82" s="82">
        <v>35500.224999999999</v>
      </c>
      <c r="E82" s="82">
        <v>37576.385000000002</v>
      </c>
      <c r="F82" s="106">
        <v>43293.402000000002</v>
      </c>
      <c r="G82" s="107">
        <v>0.14000000000000001</v>
      </c>
      <c r="H82" s="107">
        <v>1</v>
      </c>
      <c r="I82" s="82">
        <v>47573.081999999988</v>
      </c>
      <c r="J82" s="82">
        <v>50706.053000000007</v>
      </c>
      <c r="K82" s="82">
        <v>53658.784999999989</v>
      </c>
      <c r="L82" s="107">
        <v>7.3999999999999996E-2</v>
      </c>
      <c r="M82" s="108">
        <v>1</v>
      </c>
    </row>
    <row r="83" spans="2:13" x14ac:dyDescent="0.35">
      <c r="B83" s="134"/>
      <c r="C83" s="135"/>
      <c r="D83" s="135"/>
      <c r="E83" s="136"/>
      <c r="F83" s="136"/>
      <c r="G83" s="136"/>
      <c r="H83" s="136"/>
      <c r="I83" s="136"/>
      <c r="J83" s="136"/>
      <c r="K83" s="137"/>
      <c r="L83" s="137"/>
      <c r="M83" s="137"/>
    </row>
    <row r="84" spans="2:13" x14ac:dyDescent="0.35">
      <c r="B84" s="138"/>
      <c r="C84" s="138"/>
      <c r="D84" s="138"/>
      <c r="E84" s="138"/>
      <c r="F84" s="138"/>
      <c r="G84" s="138"/>
      <c r="H84" s="138"/>
      <c r="I84" s="138"/>
      <c r="J84" s="138"/>
      <c r="K84" s="138"/>
      <c r="L84" s="139"/>
      <c r="M84" s="140"/>
    </row>
    <row r="85" spans="2:13" x14ac:dyDescent="0.35">
      <c r="B85" s="141"/>
      <c r="C85" s="142"/>
      <c r="D85" s="54"/>
      <c r="E85" s="54"/>
      <c r="F85" s="143"/>
      <c r="G85" s="143"/>
      <c r="H85" s="143"/>
      <c r="I85" s="54"/>
      <c r="J85" s="144"/>
      <c r="K85" s="139"/>
      <c r="L85" s="139"/>
      <c r="M85" s="139"/>
    </row>
  </sheetData>
  <mergeCells count="6">
    <mergeCell ref="B2:M2"/>
    <mergeCell ref="G4:H4"/>
    <mergeCell ref="L4:M4"/>
    <mergeCell ref="B14:M14"/>
    <mergeCell ref="G16:H16"/>
    <mergeCell ref="L16:M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9F0AD-5118-41D7-8C92-52CB048BE9C8}">
  <dimension ref="B1:U14"/>
  <sheetViews>
    <sheetView showGridLines="0" workbookViewId="0">
      <selection activeCell="F12" sqref="F12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14</v>
      </c>
    </row>
    <row r="2" spans="2:21" s="201" customFormat="1" x14ac:dyDescent="0.35">
      <c r="B2" s="204" t="s">
        <v>109</v>
      </c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</row>
    <row r="4" spans="2:21" x14ac:dyDescent="0.35">
      <c r="B4" s="244" t="s">
        <v>183</v>
      </c>
    </row>
    <row r="14" spans="2:21" x14ac:dyDescent="0.35"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</row>
  </sheetData>
  <mergeCells count="1">
    <mergeCell ref="B2:U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1E214-D55C-4B30-9B78-A8C752E7F5B7}">
  <dimension ref="B1:AB20"/>
  <sheetViews>
    <sheetView showGridLines="0" topLeftCell="A4" workbookViewId="0">
      <selection activeCell="N19" sqref="N19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14</v>
      </c>
      <c r="AB1">
        <f>SUMPRODUCT(LEN(B2)-LEN(SUBSTITUTE(B2,{1,2,3,4,5,6,7,8,9,0},"")))</f>
        <v>4</v>
      </c>
    </row>
    <row r="2" spans="2:28" x14ac:dyDescent="0.35">
      <c r="B2" s="203" t="s">
        <v>111</v>
      </c>
      <c r="C2" s="203"/>
      <c r="D2" s="203"/>
      <c r="E2" s="203"/>
      <c r="F2" s="203"/>
      <c r="G2" s="203"/>
      <c r="H2" s="203"/>
      <c r="I2" s="203"/>
      <c r="J2" s="203"/>
      <c r="K2" s="203"/>
    </row>
    <row r="3" spans="2:28" ht="22" x14ac:dyDescent="0.35">
      <c r="B3" s="1"/>
      <c r="C3" s="2"/>
      <c r="D3" s="3"/>
      <c r="E3" s="216" t="s">
        <v>1</v>
      </c>
      <c r="F3" s="217"/>
      <c r="G3" s="218"/>
      <c r="H3" s="4" t="s">
        <v>2</v>
      </c>
      <c r="I3" s="219" t="s">
        <v>3</v>
      </c>
      <c r="J3" s="220"/>
      <c r="K3" s="220"/>
    </row>
    <row r="4" spans="2:28" ht="22" x14ac:dyDescent="0.35">
      <c r="B4" s="241" t="s">
        <v>4</v>
      </c>
      <c r="C4" s="238" t="s">
        <v>5</v>
      </c>
      <c r="D4" s="238" t="s">
        <v>182</v>
      </c>
      <c r="E4" s="227" t="s">
        <v>6</v>
      </c>
      <c r="F4" s="227" t="s">
        <v>7</v>
      </c>
      <c r="G4" s="227" t="s">
        <v>8</v>
      </c>
      <c r="H4" s="227" t="s">
        <v>9</v>
      </c>
      <c r="I4" s="227" t="s">
        <v>10</v>
      </c>
      <c r="J4" s="227" t="s">
        <v>11</v>
      </c>
      <c r="K4" s="228" t="s">
        <v>12</v>
      </c>
    </row>
    <row r="5" spans="2:28" x14ac:dyDescent="0.35">
      <c r="B5" s="258" t="s">
        <v>184</v>
      </c>
      <c r="C5" s="239" t="s">
        <v>112</v>
      </c>
      <c r="D5" s="239" t="s">
        <v>177</v>
      </c>
      <c r="E5" s="262">
        <v>32</v>
      </c>
      <c r="F5" s="262">
        <v>126</v>
      </c>
      <c r="G5" s="262">
        <v>40</v>
      </c>
      <c r="H5" s="262">
        <v>35</v>
      </c>
      <c r="I5" s="262">
        <v>35</v>
      </c>
      <c r="J5" s="262">
        <v>40</v>
      </c>
      <c r="K5" s="263">
        <v>40</v>
      </c>
    </row>
    <row r="6" spans="2:28" x14ac:dyDescent="0.35">
      <c r="B6" s="259"/>
      <c r="C6" s="242"/>
      <c r="D6" s="242"/>
      <c r="E6" s="273"/>
      <c r="F6" s="273"/>
      <c r="G6" s="273"/>
      <c r="H6" s="273"/>
      <c r="I6" s="273"/>
      <c r="J6" s="273"/>
      <c r="K6" s="274"/>
    </row>
    <row r="7" spans="2:28" x14ac:dyDescent="0.35">
      <c r="B7" s="258" t="s">
        <v>113</v>
      </c>
      <c r="C7" s="239" t="s">
        <v>112</v>
      </c>
      <c r="D7" s="242"/>
      <c r="E7" s="262">
        <v>30</v>
      </c>
      <c r="F7" s="262">
        <v>40</v>
      </c>
      <c r="G7" s="262">
        <v>34</v>
      </c>
      <c r="H7" s="262">
        <v>35</v>
      </c>
      <c r="I7" s="262">
        <v>40</v>
      </c>
      <c r="J7" s="262">
        <v>40</v>
      </c>
      <c r="K7" s="263">
        <v>40</v>
      </c>
    </row>
    <row r="8" spans="2:28" x14ac:dyDescent="0.35">
      <c r="B8" s="261"/>
      <c r="C8" s="240"/>
      <c r="D8" s="242"/>
      <c r="E8" s="275"/>
      <c r="F8" s="275"/>
      <c r="G8" s="275"/>
      <c r="H8" s="275"/>
      <c r="I8" s="275"/>
      <c r="J8" s="275"/>
      <c r="K8" s="276"/>
    </row>
    <row r="9" spans="2:28" x14ac:dyDescent="0.35">
      <c r="B9" s="259" t="s">
        <v>114</v>
      </c>
      <c r="C9" s="242" t="s">
        <v>112</v>
      </c>
      <c r="D9" s="242"/>
      <c r="E9" s="273">
        <v>4</v>
      </c>
      <c r="F9" s="273">
        <v>7</v>
      </c>
      <c r="G9" s="273">
        <v>9</v>
      </c>
      <c r="H9" s="273">
        <v>9</v>
      </c>
      <c r="I9" s="273">
        <v>9</v>
      </c>
      <c r="J9" s="273">
        <v>9</v>
      </c>
      <c r="K9" s="274">
        <v>9</v>
      </c>
    </row>
    <row r="10" spans="2:28" x14ac:dyDescent="0.35">
      <c r="B10" s="259"/>
      <c r="C10" s="242"/>
      <c r="D10" s="242"/>
      <c r="E10" s="273"/>
      <c r="F10" s="273"/>
      <c r="G10" s="273"/>
      <c r="H10" s="273"/>
      <c r="I10" s="273"/>
      <c r="J10" s="273"/>
      <c r="K10" s="274"/>
    </row>
    <row r="11" spans="2:28" ht="23" customHeight="1" x14ac:dyDescent="0.35">
      <c r="B11" s="258" t="s">
        <v>115</v>
      </c>
      <c r="C11" s="239" t="s">
        <v>112</v>
      </c>
      <c r="D11" s="242"/>
      <c r="E11" s="262">
        <v>7</v>
      </c>
      <c r="F11" s="262">
        <v>6</v>
      </c>
      <c r="G11" s="262">
        <v>11</v>
      </c>
      <c r="H11" s="262">
        <v>9</v>
      </c>
      <c r="I11" s="262">
        <v>7</v>
      </c>
      <c r="J11" s="262">
        <v>8</v>
      </c>
      <c r="K11" s="263">
        <v>8</v>
      </c>
    </row>
    <row r="12" spans="2:28" x14ac:dyDescent="0.35">
      <c r="B12" s="261"/>
      <c r="C12" s="240"/>
      <c r="D12" s="242"/>
      <c r="E12" s="275"/>
      <c r="F12" s="275"/>
      <c r="G12" s="275"/>
      <c r="H12" s="275"/>
      <c r="I12" s="275"/>
      <c r="J12" s="275"/>
      <c r="K12" s="276"/>
    </row>
    <row r="13" spans="2:28" x14ac:dyDescent="0.35">
      <c r="B13" s="258" t="s">
        <v>185</v>
      </c>
      <c r="C13" s="239" t="s">
        <v>112</v>
      </c>
      <c r="D13" s="242"/>
      <c r="E13" s="264">
        <v>0.107</v>
      </c>
      <c r="F13" s="265">
        <v>0.12</v>
      </c>
      <c r="G13" s="265">
        <v>0.16</v>
      </c>
      <c r="H13" s="267">
        <v>0.18</v>
      </c>
      <c r="I13" s="267">
        <v>0.2</v>
      </c>
      <c r="J13" s="267">
        <v>0.22</v>
      </c>
      <c r="K13" s="268">
        <v>0.24</v>
      </c>
    </row>
    <row r="14" spans="2:28" x14ac:dyDescent="0.35">
      <c r="B14" s="259"/>
      <c r="C14" s="242"/>
      <c r="D14" s="242"/>
      <c r="E14" s="266" t="s">
        <v>186</v>
      </c>
      <c r="F14" s="266" t="s">
        <v>188</v>
      </c>
      <c r="G14" s="266" t="s">
        <v>189</v>
      </c>
      <c r="H14" s="267"/>
      <c r="I14" s="267"/>
      <c r="J14" s="267"/>
      <c r="K14" s="268"/>
    </row>
    <row r="15" spans="2:28" x14ac:dyDescent="0.35">
      <c r="B15" s="261"/>
      <c r="C15" s="240"/>
      <c r="D15" s="242"/>
      <c r="E15" s="266" t="s">
        <v>187</v>
      </c>
      <c r="F15" s="266" t="s">
        <v>187</v>
      </c>
      <c r="G15" s="266" t="s">
        <v>187</v>
      </c>
      <c r="H15" s="267"/>
      <c r="I15" s="267"/>
      <c r="J15" s="267"/>
      <c r="K15" s="268"/>
    </row>
    <row r="16" spans="2:28" x14ac:dyDescent="0.35">
      <c r="B16" s="259" t="s">
        <v>190</v>
      </c>
      <c r="C16" s="242" t="s">
        <v>112</v>
      </c>
      <c r="D16" s="242"/>
      <c r="E16" s="277">
        <v>5.0000000000000001E-4</v>
      </c>
      <c r="F16" s="277">
        <v>2E-3</v>
      </c>
      <c r="G16" s="277">
        <v>3.0000000000000001E-3</v>
      </c>
      <c r="H16" s="278">
        <v>4.4999999999999997E-3</v>
      </c>
      <c r="I16" s="278">
        <v>5.0000000000000001E-3</v>
      </c>
      <c r="J16" s="278">
        <v>6.0000000000000001E-3</v>
      </c>
      <c r="K16" s="279">
        <v>7.0000000000000001E-3</v>
      </c>
    </row>
    <row r="17" spans="2:11" x14ac:dyDescent="0.35">
      <c r="B17" s="259"/>
      <c r="C17" s="242"/>
      <c r="D17" s="242"/>
      <c r="E17" s="266" t="s">
        <v>191</v>
      </c>
      <c r="F17" s="266" t="s">
        <v>193</v>
      </c>
      <c r="G17" s="266" t="s">
        <v>194</v>
      </c>
      <c r="H17" s="269"/>
      <c r="I17" s="269"/>
      <c r="J17" s="269"/>
      <c r="K17" s="270"/>
    </row>
    <row r="18" spans="2:11" x14ac:dyDescent="0.35">
      <c r="B18" s="259"/>
      <c r="C18" s="242"/>
      <c r="D18" s="242"/>
      <c r="E18" s="280" t="s">
        <v>192</v>
      </c>
      <c r="F18" s="280" t="s">
        <v>192</v>
      </c>
      <c r="G18" s="280" t="s">
        <v>192</v>
      </c>
      <c r="H18" s="281"/>
      <c r="I18" s="281"/>
      <c r="J18" s="281"/>
      <c r="K18" s="282"/>
    </row>
    <row r="19" spans="2:11" x14ac:dyDescent="0.35">
      <c r="B19" s="258" t="s">
        <v>195</v>
      </c>
      <c r="C19" s="239" t="s">
        <v>112</v>
      </c>
      <c r="D19" s="242"/>
      <c r="E19" s="273">
        <v>8</v>
      </c>
      <c r="F19" s="273">
        <v>12</v>
      </c>
      <c r="G19" s="273">
        <v>10</v>
      </c>
      <c r="H19" s="273">
        <v>9</v>
      </c>
      <c r="I19" s="273">
        <v>9</v>
      </c>
      <c r="J19" s="273">
        <v>10</v>
      </c>
      <c r="K19" s="274">
        <v>12</v>
      </c>
    </row>
    <row r="20" spans="2:11" x14ac:dyDescent="0.35">
      <c r="B20" s="260"/>
      <c r="C20" s="243"/>
      <c r="D20" s="243"/>
      <c r="E20" s="271"/>
      <c r="F20" s="271"/>
      <c r="G20" s="271"/>
      <c r="H20" s="271"/>
      <c r="I20" s="271"/>
      <c r="J20" s="271"/>
      <c r="K20" s="272"/>
    </row>
  </sheetData>
  <mergeCells count="61">
    <mergeCell ref="B2:K2"/>
    <mergeCell ref="E3:G3"/>
    <mergeCell ref="I3:K3"/>
    <mergeCell ref="B5:B6"/>
    <mergeCell ref="C5:C6"/>
    <mergeCell ref="D5:D20"/>
    <mergeCell ref="E5:E6"/>
    <mergeCell ref="F5:F6"/>
    <mergeCell ref="G5:G6"/>
    <mergeCell ref="H5:H6"/>
    <mergeCell ref="I5:I6"/>
    <mergeCell ref="J5:J6"/>
    <mergeCell ref="K5:K6"/>
    <mergeCell ref="B7:B8"/>
    <mergeCell ref="C7:C8"/>
    <mergeCell ref="E7:E8"/>
    <mergeCell ref="K7:K8"/>
    <mergeCell ref="B9:B10"/>
    <mergeCell ref="C9:C10"/>
    <mergeCell ref="E9:E10"/>
    <mergeCell ref="F9:F10"/>
    <mergeCell ref="G9:G10"/>
    <mergeCell ref="H9:H10"/>
    <mergeCell ref="I9:I10"/>
    <mergeCell ref="J9:J10"/>
    <mergeCell ref="K9:K10"/>
    <mergeCell ref="F7:F8"/>
    <mergeCell ref="G7:G8"/>
    <mergeCell ref="H7:H8"/>
    <mergeCell ref="I7:I8"/>
    <mergeCell ref="J7:J8"/>
    <mergeCell ref="H11:H12"/>
    <mergeCell ref="I11:I12"/>
    <mergeCell ref="J11:J12"/>
    <mergeCell ref="K11:K12"/>
    <mergeCell ref="B13:B15"/>
    <mergeCell ref="C13:C15"/>
    <mergeCell ref="H13:H15"/>
    <mergeCell ref="I13:I15"/>
    <mergeCell ref="J13:J15"/>
    <mergeCell ref="K13:K15"/>
    <mergeCell ref="B11:B12"/>
    <mergeCell ref="C11:C12"/>
    <mergeCell ref="E11:E12"/>
    <mergeCell ref="F11:F12"/>
    <mergeCell ref="G11:G12"/>
    <mergeCell ref="K16:K18"/>
    <mergeCell ref="B19:B20"/>
    <mergeCell ref="C19:C20"/>
    <mergeCell ref="E19:E20"/>
    <mergeCell ref="F19:F20"/>
    <mergeCell ref="G19:G20"/>
    <mergeCell ref="H19:H20"/>
    <mergeCell ref="I19:I20"/>
    <mergeCell ref="J19:J20"/>
    <mergeCell ref="K19:K20"/>
    <mergeCell ref="B16:B18"/>
    <mergeCell ref="C16:C18"/>
    <mergeCell ref="H16:H18"/>
    <mergeCell ref="I16:I18"/>
    <mergeCell ref="J16:J1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E35EE-FD71-40AD-895F-3954607F8B23}">
  <dimension ref="B1:M6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14</v>
      </c>
    </row>
    <row r="2" spans="2:13" x14ac:dyDescent="0.35">
      <c r="B2" s="204" t="s">
        <v>116</v>
      </c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</row>
    <row r="3" spans="2:13" ht="51" x14ac:dyDescent="0.35">
      <c r="B3" s="6"/>
      <c r="C3" s="7"/>
      <c r="D3" s="8" t="s">
        <v>16</v>
      </c>
      <c r="E3" s="9"/>
      <c r="F3" s="10" t="s">
        <v>17</v>
      </c>
      <c r="G3" s="11" t="s">
        <v>18</v>
      </c>
      <c r="H3" s="11" t="s">
        <v>19</v>
      </c>
      <c r="I3" s="12" t="s">
        <v>20</v>
      </c>
      <c r="J3" s="13"/>
      <c r="K3" s="14"/>
      <c r="L3" s="11" t="s">
        <v>18</v>
      </c>
      <c r="M3" s="15" t="s">
        <v>19</v>
      </c>
    </row>
    <row r="4" spans="2:13" x14ac:dyDescent="0.35">
      <c r="B4" s="16" t="s">
        <v>21</v>
      </c>
      <c r="C4" s="17" t="s">
        <v>6</v>
      </c>
      <c r="D4" s="17" t="s">
        <v>7</v>
      </c>
      <c r="E4" s="17" t="s">
        <v>8</v>
      </c>
      <c r="F4" s="18" t="s">
        <v>9</v>
      </c>
      <c r="G4" s="221" t="s">
        <v>22</v>
      </c>
      <c r="H4" s="222"/>
      <c r="I4" s="17" t="s">
        <v>10</v>
      </c>
      <c r="J4" s="17" t="s">
        <v>11</v>
      </c>
      <c r="K4" s="17" t="s">
        <v>12</v>
      </c>
      <c r="L4" s="221" t="s">
        <v>23</v>
      </c>
      <c r="M4" s="223"/>
    </row>
    <row r="5" spans="2:13" x14ac:dyDescent="0.35">
      <c r="B5" s="19" t="s">
        <v>13</v>
      </c>
      <c r="C5" s="20">
        <v>326.57400000000001</v>
      </c>
      <c r="D5" s="20">
        <v>275.07499999999999</v>
      </c>
      <c r="E5" s="20">
        <v>341.58539500000001</v>
      </c>
      <c r="F5" s="21">
        <v>221.66399999999999</v>
      </c>
      <c r="G5" s="22">
        <v>-0.121</v>
      </c>
      <c r="H5" s="22">
        <v>0.41499999999999998</v>
      </c>
      <c r="I5" s="20">
        <v>236.46799999999999</v>
      </c>
      <c r="J5" s="20">
        <v>250.00200000000001</v>
      </c>
      <c r="K5" s="20">
        <v>266.65600000000001</v>
      </c>
      <c r="L5" s="22">
        <v>6.4000000000000001E-2</v>
      </c>
      <c r="M5" s="23">
        <v>0.29299999999999998</v>
      </c>
    </row>
    <row r="6" spans="2:13" x14ac:dyDescent="0.35">
      <c r="B6" s="19" t="s">
        <v>112</v>
      </c>
      <c r="C6" s="20">
        <v>226.31</v>
      </c>
      <c r="D6" s="20">
        <v>321.07600000000002</v>
      </c>
      <c r="E6" s="20">
        <v>348.18099999999998</v>
      </c>
      <c r="F6" s="21">
        <v>518.55999999999995</v>
      </c>
      <c r="G6" s="22">
        <v>0.318</v>
      </c>
      <c r="H6" s="22">
        <v>0.48599999999999999</v>
      </c>
      <c r="I6" s="20">
        <v>501.97</v>
      </c>
      <c r="J6" s="20">
        <v>527.71100000000001</v>
      </c>
      <c r="K6" s="20">
        <v>551.71400000000006</v>
      </c>
      <c r="L6" s="22">
        <v>2.1000000000000001E-2</v>
      </c>
      <c r="M6" s="24">
        <v>0.63200000000000001</v>
      </c>
    </row>
    <row r="7" spans="2:13" x14ac:dyDescent="0.35">
      <c r="B7" s="19" t="s">
        <v>117</v>
      </c>
      <c r="C7" s="20">
        <v>11.076000000000001</v>
      </c>
      <c r="D7" s="20">
        <v>6.7</v>
      </c>
      <c r="E7" s="20">
        <v>3.3070900000000001</v>
      </c>
      <c r="F7" s="21">
        <v>14.44</v>
      </c>
      <c r="G7" s="22">
        <v>9.1999999999999998E-2</v>
      </c>
      <c r="H7" s="22">
        <v>1.2999999999999999E-2</v>
      </c>
      <c r="I7" s="20">
        <v>15.09</v>
      </c>
      <c r="J7" s="20">
        <v>15.845000000000001</v>
      </c>
      <c r="K7" s="20">
        <v>16.84</v>
      </c>
      <c r="L7" s="22">
        <v>5.2999999999999999E-2</v>
      </c>
      <c r="M7" s="24">
        <v>1.9E-2</v>
      </c>
    </row>
    <row r="8" spans="2:13" x14ac:dyDescent="0.35">
      <c r="B8" s="19" t="s">
        <v>118</v>
      </c>
      <c r="C8" s="20">
        <v>34.347999999999999</v>
      </c>
      <c r="D8" s="20">
        <v>57.640999999999998</v>
      </c>
      <c r="E8" s="20">
        <v>116.114225</v>
      </c>
      <c r="F8" s="21">
        <v>44.121000000000002</v>
      </c>
      <c r="G8" s="22">
        <v>8.6999999999999994E-2</v>
      </c>
      <c r="H8" s="22">
        <v>8.5999999999999993E-2</v>
      </c>
      <c r="I8" s="20">
        <v>46.106000000000002</v>
      </c>
      <c r="J8" s="20">
        <v>48.411000000000001</v>
      </c>
      <c r="K8" s="20">
        <v>50.8</v>
      </c>
      <c r="L8" s="22">
        <v>4.8000000000000001E-2</v>
      </c>
      <c r="M8" s="24">
        <v>5.7000000000000002E-2</v>
      </c>
    </row>
    <row r="9" spans="2:13" x14ac:dyDescent="0.35">
      <c r="B9" s="25" t="s">
        <v>24</v>
      </c>
      <c r="C9" s="26">
        <v>598.30799999999999</v>
      </c>
      <c r="D9" s="26">
        <v>660.49200000000008</v>
      </c>
      <c r="E9" s="26">
        <v>809.18771000000004</v>
      </c>
      <c r="F9" s="27">
        <v>798.78499999999997</v>
      </c>
      <c r="G9" s="28">
        <v>0.10100000000000001</v>
      </c>
      <c r="H9" s="29">
        <v>1</v>
      </c>
      <c r="I9" s="26">
        <v>799.63400000000001</v>
      </c>
      <c r="J9" s="26">
        <v>841.96900000000005</v>
      </c>
      <c r="K9" s="26">
        <v>886.0100000000001</v>
      </c>
      <c r="L9" s="30">
        <v>3.5000000000000003E-2</v>
      </c>
      <c r="M9" s="31">
        <v>1</v>
      </c>
    </row>
    <row r="10" spans="2:13" x14ac:dyDescent="0.35">
      <c r="B10" s="32"/>
      <c r="C10" s="32"/>
      <c r="D10" s="32"/>
      <c r="E10" s="33"/>
      <c r="F10" s="33"/>
      <c r="G10" s="33"/>
      <c r="H10" s="33"/>
      <c r="I10" s="33"/>
      <c r="J10" s="33"/>
      <c r="K10" s="33"/>
      <c r="L10" s="33"/>
      <c r="M10" s="33"/>
    </row>
    <row r="11" spans="2:13" x14ac:dyDescent="0.35">
      <c r="B11" s="204" t="s">
        <v>119</v>
      </c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</row>
    <row r="12" spans="2:13" ht="48.5" x14ac:dyDescent="0.35">
      <c r="B12" s="34" t="s">
        <v>26</v>
      </c>
      <c r="C12" s="35"/>
      <c r="D12" s="36" t="s">
        <v>16</v>
      </c>
      <c r="E12" s="37"/>
      <c r="F12" s="38" t="s">
        <v>17</v>
      </c>
      <c r="G12" s="39" t="s">
        <v>18</v>
      </c>
      <c r="H12" s="39" t="s">
        <v>19</v>
      </c>
      <c r="I12" s="40" t="s">
        <v>20</v>
      </c>
      <c r="J12" s="41"/>
      <c r="K12" s="42"/>
      <c r="L12" s="39" t="s">
        <v>18</v>
      </c>
      <c r="M12" s="43" t="s">
        <v>19</v>
      </c>
    </row>
    <row r="13" spans="2:13" x14ac:dyDescent="0.35">
      <c r="B13" s="44" t="s">
        <v>21</v>
      </c>
      <c r="C13" s="45" t="s">
        <v>6</v>
      </c>
      <c r="D13" s="45" t="s">
        <v>7</v>
      </c>
      <c r="E13" s="45" t="s">
        <v>8</v>
      </c>
      <c r="F13" s="46" t="s">
        <v>9</v>
      </c>
      <c r="G13" s="224" t="s">
        <v>22</v>
      </c>
      <c r="H13" s="225"/>
      <c r="I13" s="45" t="s">
        <v>10</v>
      </c>
      <c r="J13" s="45" t="s">
        <v>11</v>
      </c>
      <c r="K13" s="45" t="s">
        <v>12</v>
      </c>
      <c r="L13" s="224" t="s">
        <v>23</v>
      </c>
      <c r="M13" s="226"/>
    </row>
    <row r="14" spans="2:13" x14ac:dyDescent="0.35">
      <c r="B14" s="47" t="s">
        <v>27</v>
      </c>
      <c r="C14" s="48"/>
      <c r="D14" s="49"/>
      <c r="E14" s="49"/>
      <c r="F14" s="50"/>
      <c r="G14" s="51"/>
      <c r="H14" s="51"/>
      <c r="I14" s="49"/>
      <c r="J14" s="49"/>
      <c r="K14" s="52"/>
      <c r="L14" s="51"/>
      <c r="M14" s="53"/>
    </row>
    <row r="15" spans="2:13" x14ac:dyDescent="0.35">
      <c r="B15" s="47" t="s">
        <v>28</v>
      </c>
      <c r="C15" s="54">
        <v>169.773</v>
      </c>
      <c r="D15" s="54">
        <v>151.12</v>
      </c>
      <c r="E15" s="54">
        <v>280.17200000000003</v>
      </c>
      <c r="F15" s="55">
        <v>147.39100000000002</v>
      </c>
      <c r="G15" s="56">
        <v>-4.5999999999999999E-2</v>
      </c>
      <c r="H15" s="56">
        <v>0.26800000000000002</v>
      </c>
      <c r="I15" s="54">
        <v>158.98699999999999</v>
      </c>
      <c r="J15" s="54">
        <v>171.602</v>
      </c>
      <c r="K15" s="54">
        <v>185.32899999999998</v>
      </c>
      <c r="L15" s="56">
        <v>7.9000000000000001E-2</v>
      </c>
      <c r="M15" s="57">
        <v>0.20100000000000001</v>
      </c>
    </row>
    <row r="16" spans="2:13" ht="19" x14ac:dyDescent="0.35">
      <c r="B16" s="58" t="s">
        <v>29</v>
      </c>
      <c r="C16" s="59">
        <v>157.97999999999999</v>
      </c>
      <c r="D16" s="60">
        <v>132.142</v>
      </c>
      <c r="E16" s="61">
        <v>253.69</v>
      </c>
      <c r="F16" s="61">
        <v>143.44800000000001</v>
      </c>
      <c r="G16" s="62">
        <v>-3.2000000000000001E-2</v>
      </c>
      <c r="H16" s="62">
        <v>0.246</v>
      </c>
      <c r="I16" s="60">
        <v>154.84700000000001</v>
      </c>
      <c r="J16" s="60">
        <v>167.256</v>
      </c>
      <c r="K16" s="61">
        <v>180.76</v>
      </c>
      <c r="L16" s="62">
        <v>0.08</v>
      </c>
      <c r="M16" s="62">
        <v>0.19500000000000001</v>
      </c>
    </row>
    <row r="17" spans="2:13" x14ac:dyDescent="0.35">
      <c r="B17" s="58" t="s">
        <v>30</v>
      </c>
      <c r="C17" s="63">
        <v>11.792999999999999</v>
      </c>
      <c r="D17" s="64">
        <v>18.978000000000002</v>
      </c>
      <c r="E17" s="65">
        <v>26.481999999999999</v>
      </c>
      <c r="F17" s="65">
        <v>3.9430000000000001</v>
      </c>
      <c r="G17" s="66">
        <v>-0.30599999999999999</v>
      </c>
      <c r="H17" s="66">
        <v>2.1999999999999999E-2</v>
      </c>
      <c r="I17" s="64">
        <v>4.1399999999999997</v>
      </c>
      <c r="J17" s="64">
        <v>4.3460000000000001</v>
      </c>
      <c r="K17" s="65">
        <v>4.569</v>
      </c>
      <c r="L17" s="66">
        <v>0.05</v>
      </c>
      <c r="M17" s="66">
        <v>5.0000000000000001E-3</v>
      </c>
    </row>
    <row r="18" spans="2:13" x14ac:dyDescent="0.35">
      <c r="B18" s="245" t="s">
        <v>101</v>
      </c>
      <c r="C18" s="54">
        <v>413.43900000000002</v>
      </c>
      <c r="D18" s="54">
        <v>419.85500000000002</v>
      </c>
      <c r="E18" s="54">
        <v>580.30700000000002</v>
      </c>
      <c r="F18" s="246">
        <v>626.46600000000001</v>
      </c>
      <c r="G18" s="247">
        <v>0.14899999999999999</v>
      </c>
      <c r="H18" s="247">
        <v>0.73199999999999998</v>
      </c>
      <c r="I18" s="54">
        <v>640.64700000000005</v>
      </c>
      <c r="J18" s="54">
        <v>670.36699999999996</v>
      </c>
      <c r="K18" s="54">
        <v>700.68100000000004</v>
      </c>
      <c r="L18" s="247">
        <v>3.7999999999999999E-2</v>
      </c>
      <c r="M18" s="248">
        <v>0.79900000000000004</v>
      </c>
    </row>
    <row r="19" spans="2:13" x14ac:dyDescent="0.35">
      <c r="B19" s="67" t="s">
        <v>31</v>
      </c>
      <c r="C19" s="68">
        <v>583.21199999999999</v>
      </c>
      <c r="D19" s="68">
        <v>570.97500000000002</v>
      </c>
      <c r="E19" s="69">
        <v>860.47900000000004</v>
      </c>
      <c r="F19" s="69">
        <v>773.85699999999997</v>
      </c>
      <c r="G19" s="70">
        <v>9.9000000000000005E-2</v>
      </c>
      <c r="H19" s="70">
        <v>1</v>
      </c>
      <c r="I19" s="68">
        <v>799.63400000000001</v>
      </c>
      <c r="J19" s="68">
        <v>841.96899999999994</v>
      </c>
      <c r="K19" s="69">
        <v>886.01</v>
      </c>
      <c r="L19" s="70">
        <v>4.5999999999999999E-2</v>
      </c>
      <c r="M19" s="71">
        <v>1</v>
      </c>
    </row>
    <row r="20" spans="2:13" x14ac:dyDescent="0.35">
      <c r="B20" s="47" t="s">
        <v>32</v>
      </c>
      <c r="C20" s="72"/>
      <c r="D20" s="72"/>
      <c r="E20" s="72"/>
      <c r="F20" s="73"/>
      <c r="G20" s="74"/>
      <c r="H20" s="74"/>
      <c r="I20" s="72"/>
      <c r="J20" s="72"/>
      <c r="K20" s="72"/>
      <c r="L20" s="74"/>
      <c r="M20" s="75"/>
    </row>
    <row r="21" spans="2:13" x14ac:dyDescent="0.35">
      <c r="B21" s="47" t="s">
        <v>33</v>
      </c>
      <c r="C21" s="54">
        <v>598.30799999999999</v>
      </c>
      <c r="D21" s="54">
        <v>660.49200000000008</v>
      </c>
      <c r="E21" s="54">
        <v>809.18771000000004</v>
      </c>
      <c r="F21" s="55">
        <v>798.78499999999997</v>
      </c>
      <c r="G21" s="76">
        <v>0.10100000000000001</v>
      </c>
      <c r="H21" s="76">
        <v>1</v>
      </c>
      <c r="I21" s="54">
        <v>799.63400000000001</v>
      </c>
      <c r="J21" s="54">
        <v>841.96900000000005</v>
      </c>
      <c r="K21" s="54">
        <v>886.01</v>
      </c>
      <c r="L21" s="76">
        <v>3.5000000000000003E-2</v>
      </c>
      <c r="M21" s="77">
        <v>1</v>
      </c>
    </row>
    <row r="22" spans="2:13" x14ac:dyDescent="0.35">
      <c r="B22" s="58" t="s">
        <v>34</v>
      </c>
      <c r="C22" s="59">
        <v>340.464</v>
      </c>
      <c r="D22" s="60">
        <v>345.92399999999998</v>
      </c>
      <c r="E22" s="61">
        <v>362.66199999999998</v>
      </c>
      <c r="F22" s="61">
        <v>408.065</v>
      </c>
      <c r="G22" s="62">
        <v>6.2E-2</v>
      </c>
      <c r="H22" s="62">
        <v>0.51300000000000001</v>
      </c>
      <c r="I22" s="60">
        <v>436.63</v>
      </c>
      <c r="J22" s="60">
        <v>467.19400000000002</v>
      </c>
      <c r="K22" s="61">
        <v>499.89699999999999</v>
      </c>
      <c r="L22" s="62">
        <v>7.0000000000000007E-2</v>
      </c>
      <c r="M22" s="62">
        <v>0.54400000000000004</v>
      </c>
    </row>
    <row r="23" spans="2:13" x14ac:dyDescent="0.35">
      <c r="B23" s="58" t="s">
        <v>35</v>
      </c>
      <c r="C23" s="78">
        <v>221.648</v>
      </c>
      <c r="D23" s="249">
        <v>273.96899999999999</v>
      </c>
      <c r="E23" s="80">
        <v>403.82971000000003</v>
      </c>
      <c r="F23" s="80">
        <v>364.94900000000001</v>
      </c>
      <c r="G23" s="81">
        <v>0.18099999999999999</v>
      </c>
      <c r="H23" s="81">
        <v>0.435</v>
      </c>
      <c r="I23" s="249">
        <v>335.95600000000002</v>
      </c>
      <c r="J23" s="249">
        <v>348.77499999999998</v>
      </c>
      <c r="K23" s="80">
        <v>358.93799999999999</v>
      </c>
      <c r="L23" s="81">
        <v>-6.0000000000000001E-3</v>
      </c>
      <c r="M23" s="81">
        <v>0.42399999999999999</v>
      </c>
    </row>
    <row r="24" spans="2:13" x14ac:dyDescent="0.35">
      <c r="B24" s="58" t="s">
        <v>36</v>
      </c>
      <c r="C24" s="63">
        <v>36.195999999999998</v>
      </c>
      <c r="D24" s="64">
        <v>40.598999999999997</v>
      </c>
      <c r="E24" s="65">
        <v>42.695999999999998</v>
      </c>
      <c r="F24" s="65">
        <v>25.771000000000001</v>
      </c>
      <c r="G24" s="66">
        <v>-0.107</v>
      </c>
      <c r="H24" s="66">
        <v>5.1999999999999998E-2</v>
      </c>
      <c r="I24" s="64">
        <v>27.047999999999998</v>
      </c>
      <c r="J24" s="64">
        <v>26</v>
      </c>
      <c r="K24" s="65">
        <v>27.175000000000001</v>
      </c>
      <c r="L24" s="66">
        <v>1.7999999999999999E-2</v>
      </c>
      <c r="M24" s="66">
        <v>3.2000000000000001E-2</v>
      </c>
    </row>
    <row r="25" spans="2:13" x14ac:dyDescent="0.35">
      <c r="B25" s="67" t="s">
        <v>39</v>
      </c>
      <c r="C25" s="82">
        <v>598.30799999999999</v>
      </c>
      <c r="D25" s="82">
        <v>660.49200000000008</v>
      </c>
      <c r="E25" s="83">
        <v>809.18771000000004</v>
      </c>
      <c r="F25" s="83">
        <v>798.78499999999997</v>
      </c>
      <c r="G25" s="70">
        <v>0.10100000000000001</v>
      </c>
      <c r="H25" s="70">
        <v>1</v>
      </c>
      <c r="I25" s="82">
        <v>799.63400000000001</v>
      </c>
      <c r="J25" s="82">
        <v>841.96900000000005</v>
      </c>
      <c r="K25" s="83">
        <v>886.01</v>
      </c>
      <c r="L25" s="70">
        <v>3.5000000000000003E-2</v>
      </c>
      <c r="M25" s="71">
        <v>1</v>
      </c>
    </row>
    <row r="26" spans="2:13" x14ac:dyDescent="0.35">
      <c r="B26" s="84" t="s">
        <v>40</v>
      </c>
      <c r="C26" s="85">
        <v>-15.1</v>
      </c>
      <c r="D26" s="85">
        <v>-89.5</v>
      </c>
      <c r="E26" s="86">
        <v>51.3</v>
      </c>
      <c r="F26" s="86">
        <v>-24.9</v>
      </c>
      <c r="G26" s="87">
        <v>0.18099999999999999</v>
      </c>
      <c r="H26" s="87"/>
      <c r="I26" s="85">
        <v>0</v>
      </c>
      <c r="J26" s="85">
        <v>0</v>
      </c>
      <c r="K26" s="86">
        <v>0</v>
      </c>
      <c r="L26" s="87">
        <v>-1</v>
      </c>
      <c r="M26" s="88"/>
    </row>
    <row r="27" spans="2:13" x14ac:dyDescent="0.35">
      <c r="B27" s="47"/>
      <c r="C27" s="79"/>
      <c r="D27" s="79"/>
      <c r="E27" s="79"/>
      <c r="F27" s="79"/>
      <c r="G27" s="89"/>
      <c r="H27" s="89"/>
      <c r="I27" s="79"/>
      <c r="J27" s="79"/>
      <c r="K27" s="79"/>
      <c r="L27" s="89"/>
      <c r="M27" s="90"/>
    </row>
    <row r="28" spans="2:13" x14ac:dyDescent="0.35">
      <c r="B28" s="91" t="s">
        <v>41</v>
      </c>
      <c r="C28" s="92"/>
      <c r="D28" s="92"/>
      <c r="E28" s="92"/>
      <c r="F28" s="92"/>
      <c r="G28" s="93"/>
      <c r="H28" s="93"/>
      <c r="I28" s="92"/>
      <c r="J28" s="92"/>
      <c r="K28" s="92"/>
      <c r="L28" s="93"/>
      <c r="M28" s="93"/>
    </row>
    <row r="29" spans="2:13" x14ac:dyDescent="0.35">
      <c r="B29" s="94" t="s">
        <v>42</v>
      </c>
      <c r="C29" s="95">
        <v>-22.101999999999975</v>
      </c>
      <c r="D29" s="95">
        <v>-64.347999999999956</v>
      </c>
      <c r="E29" s="95">
        <v>7.5562449999999899</v>
      </c>
      <c r="F29" s="96">
        <v>-24.044000000000096</v>
      </c>
      <c r="G29" s="97">
        <v>2.8000000000000001E-2</v>
      </c>
      <c r="H29" s="97">
        <v>1</v>
      </c>
      <c r="I29" s="95">
        <v>-30.42899999999986</v>
      </c>
      <c r="J29" s="95">
        <v>-31.412000000000148</v>
      </c>
      <c r="K29" s="98">
        <v>4.2030000000000882</v>
      </c>
      <c r="L29" s="97">
        <v>-1.5589999999999999</v>
      </c>
      <c r="M29" s="99">
        <v>1</v>
      </c>
    </row>
    <row r="30" spans="2:13" x14ac:dyDescent="0.35">
      <c r="B30" s="100" t="s">
        <v>43</v>
      </c>
      <c r="C30" s="79"/>
      <c r="D30" s="79"/>
      <c r="E30" s="79"/>
      <c r="F30" s="101"/>
      <c r="G30" s="56"/>
      <c r="H30" s="56"/>
      <c r="I30" s="79"/>
      <c r="J30" s="79"/>
      <c r="K30" s="79"/>
      <c r="L30" s="56"/>
      <c r="M30" s="57"/>
    </row>
    <row r="31" spans="2:13" x14ac:dyDescent="0.35">
      <c r="B31" s="100" t="s">
        <v>44</v>
      </c>
      <c r="C31" s="54">
        <v>207.07900000000001</v>
      </c>
      <c r="D31" s="54">
        <v>205.78199999999998</v>
      </c>
      <c r="E31" s="54">
        <v>242.74599999999998</v>
      </c>
      <c r="F31" s="55">
        <v>96.77</v>
      </c>
      <c r="G31" s="56">
        <v>-0.224</v>
      </c>
      <c r="H31" s="56">
        <v>0.29599999999999999</v>
      </c>
      <c r="I31" s="54">
        <v>106.446</v>
      </c>
      <c r="J31" s="54">
        <v>127.026</v>
      </c>
      <c r="K31" s="54">
        <v>181.37299999999999</v>
      </c>
      <c r="L31" s="56">
        <v>0.23300000000000001</v>
      </c>
      <c r="M31" s="57">
        <v>0.16</v>
      </c>
    </row>
    <row r="32" spans="2:13" ht="19" x14ac:dyDescent="0.35">
      <c r="B32" s="102" t="s">
        <v>45</v>
      </c>
      <c r="C32" s="59">
        <v>197.233</v>
      </c>
      <c r="D32" s="60">
        <v>195.678</v>
      </c>
      <c r="E32" s="60">
        <v>226.24299999999999</v>
      </c>
      <c r="F32" s="103">
        <v>95.313000000000002</v>
      </c>
      <c r="G32" s="62">
        <v>-0.215</v>
      </c>
      <c r="H32" s="62">
        <v>0.28199999999999997</v>
      </c>
      <c r="I32" s="60">
        <v>104.84399999999999</v>
      </c>
      <c r="J32" s="60">
        <v>125.328</v>
      </c>
      <c r="K32" s="61">
        <v>179.59899999999999</v>
      </c>
      <c r="L32" s="62">
        <v>0.23499999999999999</v>
      </c>
      <c r="M32" s="62">
        <v>0.158</v>
      </c>
    </row>
    <row r="33" spans="2:13" x14ac:dyDescent="0.35">
      <c r="B33" s="102" t="s">
        <v>46</v>
      </c>
      <c r="C33" s="63">
        <v>9.8460000000000001</v>
      </c>
      <c r="D33" s="64">
        <v>10.103999999999999</v>
      </c>
      <c r="E33" s="64">
        <v>16.503</v>
      </c>
      <c r="F33" s="104">
        <v>1.4570000000000001</v>
      </c>
      <c r="G33" s="66">
        <v>-0.47099999999999997</v>
      </c>
      <c r="H33" s="66">
        <v>1.4999999999999999E-2</v>
      </c>
      <c r="I33" s="64">
        <v>1.6020000000000001</v>
      </c>
      <c r="J33" s="64">
        <v>1.698</v>
      </c>
      <c r="K33" s="65">
        <v>1.774</v>
      </c>
      <c r="L33" s="66">
        <v>6.8000000000000005E-2</v>
      </c>
      <c r="M33" s="66">
        <v>2E-3</v>
      </c>
    </row>
    <row r="34" spans="2:13" x14ac:dyDescent="0.35">
      <c r="B34" s="100" t="s">
        <v>101</v>
      </c>
      <c r="C34" s="54">
        <v>326.24299999999999</v>
      </c>
      <c r="D34" s="54">
        <v>355.76100000000002</v>
      </c>
      <c r="E34" s="54">
        <v>559.45799999999997</v>
      </c>
      <c r="F34" s="55">
        <v>613.649</v>
      </c>
      <c r="G34" s="56">
        <v>0.23400000000000001</v>
      </c>
      <c r="H34" s="56">
        <v>0.69699999999999995</v>
      </c>
      <c r="I34" s="54">
        <v>640.64700000000005</v>
      </c>
      <c r="J34" s="54">
        <v>670.36699999999996</v>
      </c>
      <c r="K34" s="54">
        <v>700.68100000000004</v>
      </c>
      <c r="L34" s="56">
        <v>4.4999999999999998E-2</v>
      </c>
      <c r="M34" s="57">
        <v>0.83499999999999996</v>
      </c>
    </row>
    <row r="35" spans="2:13" ht="19" x14ac:dyDescent="0.35">
      <c r="B35" s="100" t="s">
        <v>120</v>
      </c>
      <c r="C35" s="54">
        <v>1.5760000000000001</v>
      </c>
      <c r="D35" s="54">
        <v>8.6910000000000007</v>
      </c>
      <c r="E35" s="54">
        <v>3.55</v>
      </c>
      <c r="F35" s="55">
        <v>3.492</v>
      </c>
      <c r="G35" s="56">
        <v>0.30399999999999999</v>
      </c>
      <c r="H35" s="56">
        <v>7.0000000000000001E-3</v>
      </c>
      <c r="I35" s="54">
        <v>3.8410000000000002</v>
      </c>
      <c r="J35" s="54">
        <v>4.0330000000000004</v>
      </c>
      <c r="K35" s="54">
        <v>4.2149999999999999</v>
      </c>
      <c r="L35" s="56">
        <v>6.5000000000000002E-2</v>
      </c>
      <c r="M35" s="57">
        <v>5.0000000000000001E-3</v>
      </c>
    </row>
    <row r="36" spans="2:13" x14ac:dyDescent="0.35">
      <c r="B36" s="105" t="s">
        <v>47</v>
      </c>
      <c r="C36" s="82">
        <v>534.89800000000002</v>
      </c>
      <c r="D36" s="82">
        <v>570.23400000000004</v>
      </c>
      <c r="E36" s="82">
        <v>805.75399999999991</v>
      </c>
      <c r="F36" s="106">
        <v>713.91099999999994</v>
      </c>
      <c r="G36" s="107">
        <v>0.10100000000000001</v>
      </c>
      <c r="H36" s="107">
        <v>1</v>
      </c>
      <c r="I36" s="82">
        <v>750.93400000000008</v>
      </c>
      <c r="J36" s="82">
        <v>801.42599999999993</v>
      </c>
      <c r="K36" s="83">
        <v>886.26900000000012</v>
      </c>
      <c r="L36" s="107">
        <v>7.4999999999999997E-2</v>
      </c>
      <c r="M36" s="108">
        <v>1</v>
      </c>
    </row>
    <row r="37" spans="2:13" x14ac:dyDescent="0.35">
      <c r="B37" s="109" t="s">
        <v>48</v>
      </c>
      <c r="C37" s="72"/>
      <c r="D37" s="72"/>
      <c r="E37" s="72"/>
      <c r="F37" s="73"/>
      <c r="G37" s="97"/>
      <c r="H37" s="97"/>
      <c r="I37" s="72"/>
      <c r="J37" s="72"/>
      <c r="K37" s="72"/>
      <c r="L37" s="97"/>
      <c r="M37" s="99"/>
    </row>
    <row r="38" spans="2:13" x14ac:dyDescent="0.35">
      <c r="B38" s="100" t="s">
        <v>49</v>
      </c>
      <c r="C38" s="54">
        <v>557</v>
      </c>
      <c r="D38" s="54">
        <v>634.58199999999999</v>
      </c>
      <c r="E38" s="54">
        <v>798.19775499999992</v>
      </c>
      <c r="F38" s="55">
        <v>737.95500000000004</v>
      </c>
      <c r="G38" s="56">
        <v>9.8000000000000004E-2</v>
      </c>
      <c r="H38" s="56">
        <v>1</v>
      </c>
      <c r="I38" s="54">
        <v>781.36299999999994</v>
      </c>
      <c r="J38" s="54">
        <v>832.83800000000008</v>
      </c>
      <c r="K38" s="54">
        <v>882.06600000000003</v>
      </c>
      <c r="L38" s="56">
        <v>6.0999999999999999E-2</v>
      </c>
      <c r="M38" s="57">
        <v>1</v>
      </c>
    </row>
    <row r="39" spans="2:13" x14ac:dyDescent="0.35">
      <c r="B39" s="102" t="s">
        <v>34</v>
      </c>
      <c r="C39" s="59">
        <v>340.464</v>
      </c>
      <c r="D39" s="60">
        <v>345.92399999999998</v>
      </c>
      <c r="E39" s="60">
        <v>362.66199999999998</v>
      </c>
      <c r="F39" s="103">
        <v>408.065</v>
      </c>
      <c r="G39" s="62">
        <v>6.2E-2</v>
      </c>
      <c r="H39" s="62">
        <v>0.54100000000000004</v>
      </c>
      <c r="I39" s="60">
        <v>436.63</v>
      </c>
      <c r="J39" s="60">
        <v>467.19400000000002</v>
      </c>
      <c r="K39" s="61">
        <v>499.89699999999999</v>
      </c>
      <c r="L39" s="62">
        <v>7.0000000000000007E-2</v>
      </c>
      <c r="M39" s="62">
        <v>0.56000000000000005</v>
      </c>
    </row>
    <row r="40" spans="2:13" x14ac:dyDescent="0.35">
      <c r="B40" s="102" t="s">
        <v>35</v>
      </c>
      <c r="C40" s="78">
        <v>216.51599999999999</v>
      </c>
      <c r="D40" s="249">
        <v>288.64499999999998</v>
      </c>
      <c r="E40" s="249">
        <v>435.49975499999999</v>
      </c>
      <c r="F40" s="101">
        <v>329.875</v>
      </c>
      <c r="G40" s="81">
        <v>0.151</v>
      </c>
      <c r="H40" s="81">
        <v>0.45900000000000002</v>
      </c>
      <c r="I40" s="249">
        <v>344.71699999999998</v>
      </c>
      <c r="J40" s="249">
        <v>365.62700000000001</v>
      </c>
      <c r="K40" s="80">
        <v>382.15100000000001</v>
      </c>
      <c r="L40" s="81">
        <v>0.05</v>
      </c>
      <c r="M40" s="81">
        <v>0.44</v>
      </c>
    </row>
    <row r="41" spans="2:13" x14ac:dyDescent="0.35">
      <c r="B41" s="102" t="s">
        <v>50</v>
      </c>
      <c r="C41" s="63">
        <v>0.02</v>
      </c>
      <c r="D41" s="64">
        <v>1.2999999999999999E-2</v>
      </c>
      <c r="E41" s="64">
        <v>3.5999999999999997E-2</v>
      </c>
      <c r="F41" s="104">
        <v>1.4999999999999999E-2</v>
      </c>
      <c r="G41" s="66">
        <v>-9.0999999999999998E-2</v>
      </c>
      <c r="H41" s="66">
        <v>0</v>
      </c>
      <c r="I41" s="64">
        <v>1.6E-2</v>
      </c>
      <c r="J41" s="64">
        <v>1.7000000000000001E-2</v>
      </c>
      <c r="K41" s="65">
        <v>1.7999999999999999E-2</v>
      </c>
      <c r="L41" s="66">
        <v>6.3E-2</v>
      </c>
      <c r="M41" s="66">
        <v>0</v>
      </c>
    </row>
    <row r="42" spans="2:13" x14ac:dyDescent="0.35">
      <c r="B42" s="105" t="s">
        <v>51</v>
      </c>
      <c r="C42" s="82">
        <v>557</v>
      </c>
      <c r="D42" s="82">
        <v>634.58199999999999</v>
      </c>
      <c r="E42" s="82">
        <v>798.19775499999992</v>
      </c>
      <c r="F42" s="106">
        <v>737.95500000000004</v>
      </c>
      <c r="G42" s="107">
        <v>9.8000000000000004E-2</v>
      </c>
      <c r="H42" s="107">
        <v>1</v>
      </c>
      <c r="I42" s="82">
        <v>781.36299999999994</v>
      </c>
      <c r="J42" s="82">
        <v>832.83800000000008</v>
      </c>
      <c r="K42" s="83">
        <v>882.06600000000003</v>
      </c>
      <c r="L42" s="107">
        <v>6.0999999999999999E-2</v>
      </c>
      <c r="M42" s="108">
        <v>1</v>
      </c>
    </row>
    <row r="43" spans="2:13" ht="19" x14ac:dyDescent="0.35">
      <c r="B43" s="100" t="s">
        <v>52</v>
      </c>
      <c r="C43" s="54">
        <v>-43.262999999999998</v>
      </c>
      <c r="D43" s="54">
        <v>-58.463999999999999</v>
      </c>
      <c r="E43" s="54">
        <v>-36.843999999999994</v>
      </c>
      <c r="F43" s="55">
        <v>-20.5</v>
      </c>
      <c r="G43" s="56">
        <v>-0.22</v>
      </c>
      <c r="H43" s="56">
        <v>1</v>
      </c>
      <c r="I43" s="54">
        <v>-22</v>
      </c>
      <c r="J43" s="54">
        <v>-22</v>
      </c>
      <c r="K43" s="110">
        <v>-80.495000000000005</v>
      </c>
      <c r="L43" s="56">
        <v>0.57799999999999996</v>
      </c>
      <c r="M43" s="57">
        <v>1</v>
      </c>
    </row>
    <row r="44" spans="2:13" ht="19" x14ac:dyDescent="0.35">
      <c r="B44" s="102" t="s">
        <v>53</v>
      </c>
      <c r="C44" s="59">
        <v>-43.695999999999998</v>
      </c>
      <c r="D44" s="60">
        <v>-59.396999999999998</v>
      </c>
      <c r="E44" s="60">
        <v>-37.433999999999997</v>
      </c>
      <c r="F44" s="103">
        <v>-19.25</v>
      </c>
      <c r="G44" s="62">
        <v>-0.23899999999999999</v>
      </c>
      <c r="H44" s="62">
        <v>0.995</v>
      </c>
      <c r="I44" s="60">
        <v>-20</v>
      </c>
      <c r="J44" s="60">
        <v>-20</v>
      </c>
      <c r="K44" s="60">
        <v>-76.495000000000005</v>
      </c>
      <c r="L44" s="62">
        <v>0.58399999999999996</v>
      </c>
      <c r="M44" s="62">
        <v>0.92700000000000005</v>
      </c>
    </row>
    <row r="45" spans="2:13" ht="19" x14ac:dyDescent="0.35">
      <c r="B45" s="102" t="s">
        <v>102</v>
      </c>
      <c r="C45" s="78">
        <v>-0.187</v>
      </c>
      <c r="D45" s="249">
        <v>-0.183</v>
      </c>
      <c r="E45" s="249">
        <v>0</v>
      </c>
      <c r="F45" s="101">
        <v>-1.25</v>
      </c>
      <c r="G45" s="81">
        <v>0.88400000000000001</v>
      </c>
      <c r="H45" s="81">
        <v>1.7000000000000001E-2</v>
      </c>
      <c r="I45" s="249">
        <v>-2</v>
      </c>
      <c r="J45" s="249">
        <v>-2</v>
      </c>
      <c r="K45" s="249">
        <v>-4</v>
      </c>
      <c r="L45" s="81">
        <v>0.47399999999999998</v>
      </c>
      <c r="M45" s="81">
        <v>7.2999999999999995E-2</v>
      </c>
    </row>
    <row r="46" spans="2:13" ht="19" x14ac:dyDescent="0.35">
      <c r="B46" s="102" t="s">
        <v>54</v>
      </c>
      <c r="C46" s="63">
        <v>0.62</v>
      </c>
      <c r="D46" s="64">
        <v>1.1160000000000001</v>
      </c>
      <c r="E46" s="64">
        <v>0.59</v>
      </c>
      <c r="F46" s="104">
        <v>0</v>
      </c>
      <c r="G46" s="66">
        <v>-1</v>
      </c>
      <c r="H46" s="66">
        <v>-1.2E-2</v>
      </c>
      <c r="I46" s="64">
        <v>0</v>
      </c>
      <c r="J46" s="64">
        <v>0</v>
      </c>
      <c r="K46" s="64">
        <v>0</v>
      </c>
      <c r="L46" s="66">
        <v>0</v>
      </c>
      <c r="M46" s="66">
        <v>0</v>
      </c>
    </row>
    <row r="47" spans="2:13" ht="19" x14ac:dyDescent="0.35">
      <c r="B47" s="115" t="s">
        <v>58</v>
      </c>
      <c r="C47" s="116">
        <v>-65.364999999999981</v>
      </c>
      <c r="D47" s="116">
        <v>-122.81199999999995</v>
      </c>
      <c r="E47" s="116">
        <v>-29.287755000000004</v>
      </c>
      <c r="F47" s="117">
        <v>-44.544000000000096</v>
      </c>
      <c r="G47" s="118">
        <v>-0.12</v>
      </c>
      <c r="H47" s="118">
        <v>-9.7000000000000003E-2</v>
      </c>
      <c r="I47" s="116">
        <v>-52.42899999999986</v>
      </c>
      <c r="J47" s="116">
        <v>-53.412000000000148</v>
      </c>
      <c r="K47" s="119">
        <v>-76.291999999999916</v>
      </c>
      <c r="L47" s="118">
        <v>0.19600000000000001</v>
      </c>
      <c r="M47" s="120">
        <v>1</v>
      </c>
    </row>
    <row r="48" spans="2:13" x14ac:dyDescent="0.35">
      <c r="B48" s="47"/>
      <c r="C48" s="79"/>
      <c r="D48" s="79"/>
      <c r="E48" s="79"/>
      <c r="F48" s="79"/>
      <c r="G48" s="121"/>
      <c r="H48" s="121"/>
      <c r="I48" s="79"/>
      <c r="J48" s="79"/>
      <c r="K48" s="79"/>
      <c r="L48" s="121"/>
      <c r="M48" s="121"/>
    </row>
    <row r="49" spans="2:13" x14ac:dyDescent="0.35">
      <c r="B49" s="47" t="s">
        <v>59</v>
      </c>
      <c r="C49" s="79"/>
      <c r="D49" s="79"/>
      <c r="E49" s="79"/>
      <c r="F49" s="79"/>
      <c r="G49" s="122"/>
      <c r="H49" s="122"/>
      <c r="I49" s="79"/>
      <c r="J49" s="79"/>
      <c r="K49" s="79"/>
      <c r="L49" s="122"/>
      <c r="M49" s="122"/>
    </row>
    <row r="50" spans="2:13" x14ac:dyDescent="0.35">
      <c r="B50" s="123" t="s">
        <v>60</v>
      </c>
      <c r="C50" s="72">
        <v>364.66800000000001</v>
      </c>
      <c r="D50" s="72">
        <v>381.18200000000002</v>
      </c>
      <c r="E50" s="72">
        <v>373.07900000000001</v>
      </c>
      <c r="F50" s="73">
        <v>406.36099999999999</v>
      </c>
      <c r="G50" s="124">
        <v>3.6999999999999998E-2</v>
      </c>
      <c r="H50" s="124">
        <v>0.59799999999999998</v>
      </c>
      <c r="I50" s="72">
        <v>406.23599999999999</v>
      </c>
      <c r="J50" s="72">
        <v>412.85700000000003</v>
      </c>
      <c r="K50" s="72">
        <v>430.72300000000001</v>
      </c>
      <c r="L50" s="124">
        <v>0.02</v>
      </c>
      <c r="M50" s="125">
        <v>0.65600000000000003</v>
      </c>
    </row>
    <row r="51" spans="2:13" x14ac:dyDescent="0.35">
      <c r="B51" s="126" t="s">
        <v>61</v>
      </c>
      <c r="C51" s="79"/>
      <c r="D51" s="79"/>
      <c r="E51" s="79"/>
      <c r="F51" s="101"/>
      <c r="G51" s="81"/>
      <c r="H51" s="81"/>
      <c r="I51" s="79"/>
      <c r="J51" s="79"/>
      <c r="K51" s="79"/>
      <c r="L51" s="81"/>
      <c r="M51" s="127"/>
    </row>
    <row r="52" spans="2:13" x14ac:dyDescent="0.35">
      <c r="B52" s="126" t="s">
        <v>62</v>
      </c>
      <c r="C52" s="128">
        <v>-43.695999999999998</v>
      </c>
      <c r="D52" s="129">
        <v>-59.396999999999998</v>
      </c>
      <c r="E52" s="129">
        <v>-37.433999999999997</v>
      </c>
      <c r="F52" s="130">
        <v>-19.25</v>
      </c>
      <c r="G52" s="131">
        <v>-0.23899999999999999</v>
      </c>
      <c r="H52" s="131">
        <v>1</v>
      </c>
      <c r="I52" s="129">
        <v>-20</v>
      </c>
      <c r="J52" s="129">
        <v>-20</v>
      </c>
      <c r="K52" s="129">
        <v>-76.495000000000005</v>
      </c>
      <c r="L52" s="131">
        <v>0.58399999999999996</v>
      </c>
      <c r="M52" s="131">
        <v>1</v>
      </c>
    </row>
    <row r="53" spans="2:13" x14ac:dyDescent="0.35">
      <c r="B53" s="58" t="s">
        <v>64</v>
      </c>
      <c r="C53" s="79">
        <v>5.0000000000000001E-3</v>
      </c>
      <c r="D53" s="79">
        <v>5.0000000000000001E-3</v>
      </c>
      <c r="E53" s="79">
        <v>5.2249999999999996E-3</v>
      </c>
      <c r="F53" s="101">
        <v>5.0000000000000001E-3</v>
      </c>
      <c r="G53" s="81">
        <v>0</v>
      </c>
      <c r="H53" s="81">
        <v>0</v>
      </c>
      <c r="I53" s="79">
        <v>5.0000000000000001E-3</v>
      </c>
      <c r="J53" s="79">
        <v>5.0000000000000001E-3</v>
      </c>
      <c r="K53" s="79">
        <v>5.0000000000000001E-3</v>
      </c>
      <c r="L53" s="81">
        <v>0</v>
      </c>
      <c r="M53" s="127">
        <v>0</v>
      </c>
    </row>
    <row r="54" spans="2:13" x14ac:dyDescent="0.35">
      <c r="B54" s="58" t="s">
        <v>66</v>
      </c>
      <c r="C54" s="79">
        <v>67.186000000000007</v>
      </c>
      <c r="D54" s="79">
        <v>60.076999999999998</v>
      </c>
      <c r="E54" s="79">
        <v>104.824</v>
      </c>
      <c r="F54" s="101">
        <v>38.4</v>
      </c>
      <c r="G54" s="81">
        <v>-0.17</v>
      </c>
      <c r="H54" s="81">
        <v>0.106</v>
      </c>
      <c r="I54" s="79">
        <v>38.405000000000001</v>
      </c>
      <c r="J54" s="79">
        <v>41.3</v>
      </c>
      <c r="K54" s="79">
        <v>43.165999999999997</v>
      </c>
      <c r="L54" s="81">
        <v>0.04</v>
      </c>
      <c r="M54" s="127">
        <v>6.4000000000000001E-2</v>
      </c>
    </row>
    <row r="55" spans="2:13" x14ac:dyDescent="0.35">
      <c r="B55" s="58" t="s">
        <v>67</v>
      </c>
      <c r="C55" s="79">
        <v>292.99700000000001</v>
      </c>
      <c r="D55" s="79">
        <v>170.18600000000001</v>
      </c>
      <c r="E55" s="79">
        <v>140.898</v>
      </c>
      <c r="F55" s="101">
        <v>167.16800000000001</v>
      </c>
      <c r="G55" s="81">
        <v>-0.17100000000000001</v>
      </c>
      <c r="H55" s="81">
        <v>0.29599999999999999</v>
      </c>
      <c r="I55" s="79">
        <v>175.52600000000001</v>
      </c>
      <c r="J55" s="79">
        <v>178.322</v>
      </c>
      <c r="K55" s="79">
        <v>186.38200000000001</v>
      </c>
      <c r="L55" s="81">
        <v>3.6999999999999998E-2</v>
      </c>
      <c r="M55" s="127">
        <v>0.28000000000000003</v>
      </c>
    </row>
    <row r="56" spans="2:13" x14ac:dyDescent="0.35">
      <c r="B56" s="67" t="s">
        <v>68</v>
      </c>
      <c r="C56" s="82">
        <v>724.85599999999999</v>
      </c>
      <c r="D56" s="82">
        <v>611.45000000000005</v>
      </c>
      <c r="E56" s="82">
        <v>618.80622500000004</v>
      </c>
      <c r="F56" s="106">
        <v>611.93399999999997</v>
      </c>
      <c r="G56" s="107">
        <v>-5.5E-2</v>
      </c>
      <c r="H56" s="107">
        <v>1</v>
      </c>
      <c r="I56" s="82">
        <v>620.17200000000003</v>
      </c>
      <c r="J56" s="82">
        <v>632.48400000000004</v>
      </c>
      <c r="K56" s="82">
        <v>660.27600000000007</v>
      </c>
      <c r="L56" s="107">
        <v>2.5999999999999999E-2</v>
      </c>
      <c r="M56" s="108">
        <v>1</v>
      </c>
    </row>
    <row r="57" spans="2:13" x14ac:dyDescent="0.35">
      <c r="B57" s="58" t="s">
        <v>69</v>
      </c>
      <c r="C57" s="79">
        <v>421.01900000000001</v>
      </c>
      <c r="D57" s="79">
        <v>331.50099999999998</v>
      </c>
      <c r="E57" s="79">
        <v>382.79399999999998</v>
      </c>
      <c r="F57" s="101">
        <v>499.94499999999999</v>
      </c>
      <c r="G57" s="81">
        <v>5.8999999999999997E-2</v>
      </c>
      <c r="H57" s="81">
        <v>0.64</v>
      </c>
      <c r="I57" s="79">
        <v>503.45299999999997</v>
      </c>
      <c r="J57" s="79">
        <v>510.36700000000002</v>
      </c>
      <c r="K57" s="79">
        <v>515</v>
      </c>
      <c r="L57" s="81">
        <v>0.01</v>
      </c>
      <c r="M57" s="127">
        <v>0.80400000000000005</v>
      </c>
    </row>
    <row r="58" spans="2:13" x14ac:dyDescent="0.35">
      <c r="B58" s="132" t="s">
        <v>107</v>
      </c>
      <c r="C58" s="79">
        <v>205.18199999999999</v>
      </c>
      <c r="D58" s="79">
        <v>168.869</v>
      </c>
      <c r="E58" s="79">
        <v>77.951999999999998</v>
      </c>
      <c r="F58" s="101">
        <v>76.108999999999995</v>
      </c>
      <c r="G58" s="81">
        <v>-0.28100000000000003</v>
      </c>
      <c r="H58" s="81">
        <v>0.20200000000000001</v>
      </c>
      <c r="I58" s="79">
        <v>79.369</v>
      </c>
      <c r="J58" s="79">
        <v>82.356999999999999</v>
      </c>
      <c r="K58" s="79">
        <v>86.078999999999994</v>
      </c>
      <c r="L58" s="81">
        <v>4.2000000000000003E-2</v>
      </c>
      <c r="M58" s="127">
        <v>0.128</v>
      </c>
    </row>
    <row r="59" spans="2:13" x14ac:dyDescent="0.35">
      <c r="B59" s="132" t="s">
        <v>73</v>
      </c>
      <c r="C59" s="79">
        <v>52.332999999999998</v>
      </c>
      <c r="D59" s="79">
        <v>72.418999999999997</v>
      </c>
      <c r="E59" s="79">
        <v>108.41</v>
      </c>
      <c r="F59" s="101">
        <v>16.457999999999998</v>
      </c>
      <c r="G59" s="81">
        <v>-0.32</v>
      </c>
      <c r="H59" s="81">
        <v>9.8000000000000004E-2</v>
      </c>
      <c r="I59" s="79">
        <v>17.28</v>
      </c>
      <c r="J59" s="79">
        <v>18.88</v>
      </c>
      <c r="K59" s="79">
        <v>37.686999999999998</v>
      </c>
      <c r="L59" s="81">
        <v>0.318</v>
      </c>
      <c r="M59" s="127">
        <v>3.5000000000000003E-2</v>
      </c>
    </row>
    <row r="60" spans="2:13" x14ac:dyDescent="0.35">
      <c r="B60" s="132" t="s">
        <v>74</v>
      </c>
      <c r="C60" s="79">
        <v>46.322000000000003</v>
      </c>
      <c r="D60" s="79">
        <v>38.661000000000001</v>
      </c>
      <c r="E60" s="79">
        <v>49.65</v>
      </c>
      <c r="F60" s="101">
        <v>19.422000000000001</v>
      </c>
      <c r="G60" s="81">
        <v>-0.252</v>
      </c>
      <c r="H60" s="81">
        <v>0.06</v>
      </c>
      <c r="I60" s="79">
        <v>20.07</v>
      </c>
      <c r="J60" s="79">
        <v>20.88</v>
      </c>
      <c r="K60" s="79">
        <v>21.51</v>
      </c>
      <c r="L60" s="81">
        <v>3.5000000000000003E-2</v>
      </c>
      <c r="M60" s="127">
        <v>3.2000000000000001E-2</v>
      </c>
    </row>
    <row r="61" spans="2:13" x14ac:dyDescent="0.35">
      <c r="B61" s="67" t="s">
        <v>76</v>
      </c>
      <c r="C61" s="82">
        <v>724.85599999999999</v>
      </c>
      <c r="D61" s="82">
        <v>611.45000000000005</v>
      </c>
      <c r="E61" s="82">
        <v>618.80599999999993</v>
      </c>
      <c r="F61" s="106">
        <v>611.93399999999997</v>
      </c>
      <c r="G61" s="107">
        <v>-5.5E-2</v>
      </c>
      <c r="H61" s="107">
        <v>1</v>
      </c>
      <c r="I61" s="82">
        <v>620.17200000000003</v>
      </c>
      <c r="J61" s="82">
        <v>632.48400000000004</v>
      </c>
      <c r="K61" s="82">
        <v>660.27599999999995</v>
      </c>
      <c r="L61" s="107">
        <v>2.5999999999999999E-2</v>
      </c>
      <c r="M61" s="108">
        <v>1</v>
      </c>
    </row>
    <row r="62" spans="2:13" x14ac:dyDescent="0.35">
      <c r="B62" s="134"/>
      <c r="C62" s="135"/>
      <c r="D62" s="135"/>
      <c r="E62" s="136"/>
      <c r="F62" s="136"/>
      <c r="G62" s="136"/>
      <c r="H62" s="136"/>
      <c r="I62" s="136"/>
      <c r="J62" s="136"/>
      <c r="K62" s="137"/>
      <c r="L62" s="137"/>
      <c r="M62" s="137"/>
    </row>
    <row r="63" spans="2:13" x14ac:dyDescent="0.35">
      <c r="B63" s="138"/>
      <c r="C63" s="138"/>
      <c r="D63" s="138"/>
      <c r="E63" s="138"/>
      <c r="F63" s="138"/>
      <c r="G63" s="138"/>
      <c r="H63" s="138"/>
      <c r="I63" s="138"/>
      <c r="J63" s="138"/>
      <c r="K63" s="138"/>
      <c r="L63" s="139"/>
      <c r="M63" s="140"/>
    </row>
    <row r="64" spans="2:13" x14ac:dyDescent="0.35">
      <c r="B64" s="141"/>
      <c r="C64" s="142"/>
      <c r="D64" s="54"/>
      <c r="E64" s="54"/>
      <c r="F64" s="143"/>
      <c r="G64" s="143"/>
      <c r="H64" s="143"/>
      <c r="I64" s="54"/>
      <c r="J64" s="144"/>
      <c r="K64" s="139"/>
      <c r="L64" s="139"/>
      <c r="M64" s="139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8D627-6E78-4ED3-8DF8-8A5FA9AF9080}">
  <dimension ref="B1:U14"/>
  <sheetViews>
    <sheetView showGridLines="0" workbookViewId="0">
      <selection activeCell="E15" sqref="E15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14</v>
      </c>
    </row>
    <row r="2" spans="2:21" x14ac:dyDescent="0.35">
      <c r="B2" s="204" t="s">
        <v>121</v>
      </c>
      <c r="C2" s="205"/>
      <c r="D2" s="205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</row>
    <row r="3" spans="2:21" x14ac:dyDescent="0.35">
      <c r="B3" s="145"/>
      <c r="C3" s="206" t="s">
        <v>78</v>
      </c>
      <c r="D3" s="207"/>
      <c r="E3" s="146" t="s">
        <v>79</v>
      </c>
      <c r="F3" s="208" t="s">
        <v>209</v>
      </c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147"/>
      <c r="T3" s="209" t="s">
        <v>80</v>
      </c>
      <c r="U3" s="211" t="s">
        <v>81</v>
      </c>
    </row>
    <row r="4" spans="2:21" ht="47.5" x14ac:dyDescent="0.35">
      <c r="B4" s="148"/>
      <c r="C4" s="149" t="s">
        <v>82</v>
      </c>
      <c r="D4" s="150" t="s">
        <v>83</v>
      </c>
      <c r="E4" s="213" t="s">
        <v>84</v>
      </c>
      <c r="F4" s="214"/>
      <c r="G4" s="215"/>
      <c r="H4" s="213" t="s">
        <v>85</v>
      </c>
      <c r="I4" s="214"/>
      <c r="J4" s="215"/>
      <c r="K4" s="213" t="s">
        <v>86</v>
      </c>
      <c r="L4" s="214"/>
      <c r="M4" s="214"/>
      <c r="N4" s="214"/>
      <c r="O4" s="214"/>
      <c r="P4" s="214"/>
      <c r="Q4" s="214"/>
      <c r="R4" s="214"/>
      <c r="S4" s="215"/>
      <c r="T4" s="210"/>
      <c r="U4" s="212"/>
    </row>
    <row r="5" spans="2:21" x14ac:dyDescent="0.35">
      <c r="B5" s="151"/>
      <c r="C5" s="152"/>
      <c r="D5" s="153"/>
      <c r="E5" s="213" t="s">
        <v>8</v>
      </c>
      <c r="F5" s="214"/>
      <c r="G5" s="215"/>
      <c r="H5" s="213" t="s">
        <v>9</v>
      </c>
      <c r="I5" s="214"/>
      <c r="J5" s="215"/>
      <c r="K5" s="213" t="s">
        <v>10</v>
      </c>
      <c r="L5" s="214"/>
      <c r="M5" s="215"/>
      <c r="N5" s="213" t="s">
        <v>11</v>
      </c>
      <c r="O5" s="214"/>
      <c r="P5" s="215"/>
      <c r="Q5" s="213" t="s">
        <v>12</v>
      </c>
      <c r="R5" s="214"/>
      <c r="S5" s="215"/>
      <c r="T5" s="154" t="s">
        <v>23</v>
      </c>
      <c r="U5" s="155"/>
    </row>
    <row r="6" spans="2:21" ht="20" x14ac:dyDescent="0.35">
      <c r="B6" s="156" t="s">
        <v>122</v>
      </c>
      <c r="C6" s="157"/>
      <c r="D6" s="158"/>
      <c r="E6" s="159" t="s">
        <v>87</v>
      </c>
      <c r="F6" s="160" t="s">
        <v>88</v>
      </c>
      <c r="G6" s="161" t="s">
        <v>89</v>
      </c>
      <c r="H6" s="159" t="s">
        <v>87</v>
      </c>
      <c r="I6" s="160" t="s">
        <v>88</v>
      </c>
      <c r="J6" s="161" t="s">
        <v>89</v>
      </c>
      <c r="K6" s="159" t="s">
        <v>87</v>
      </c>
      <c r="L6" s="160" t="s">
        <v>88</v>
      </c>
      <c r="M6" s="161" t="s">
        <v>89</v>
      </c>
      <c r="N6" s="159" t="s">
        <v>87</v>
      </c>
      <c r="O6" s="160" t="s">
        <v>88</v>
      </c>
      <c r="P6" s="161" t="s">
        <v>89</v>
      </c>
      <c r="Q6" s="159" t="s">
        <v>87</v>
      </c>
      <c r="R6" s="160" t="s">
        <v>88</v>
      </c>
      <c r="S6" s="161" t="s">
        <v>89</v>
      </c>
      <c r="T6" s="162" t="s">
        <v>90</v>
      </c>
      <c r="U6" s="163"/>
    </row>
    <row r="7" spans="2:21" x14ac:dyDescent="0.35">
      <c r="B7" s="164" t="s">
        <v>91</v>
      </c>
      <c r="C7" s="165">
        <v>513</v>
      </c>
      <c r="D7" s="166">
        <v>513</v>
      </c>
      <c r="E7" s="167">
        <v>500</v>
      </c>
      <c r="F7" s="168">
        <v>362.66199999999998</v>
      </c>
      <c r="G7" s="169">
        <v>0.72532399999999997</v>
      </c>
      <c r="H7" s="167">
        <v>513</v>
      </c>
      <c r="I7" s="168">
        <v>408.065</v>
      </c>
      <c r="J7" s="169">
        <v>0.79544834307992207</v>
      </c>
      <c r="K7" s="167">
        <v>524</v>
      </c>
      <c r="L7" s="168">
        <v>436.63</v>
      </c>
      <c r="M7" s="169">
        <v>0.8332633587786259</v>
      </c>
      <c r="N7" s="167">
        <v>524</v>
      </c>
      <c r="O7" s="168">
        <v>467.19400000000002</v>
      </c>
      <c r="P7" s="169">
        <v>0.8915916030534351</v>
      </c>
      <c r="Q7" s="167">
        <v>524</v>
      </c>
      <c r="R7" s="168">
        <v>499.89699999999993</v>
      </c>
      <c r="S7" s="168">
        <v>0.95400190839694643</v>
      </c>
      <c r="T7" s="170">
        <v>7.0970116481472445E-3</v>
      </c>
      <c r="U7" s="170">
        <v>0.99999999999999989</v>
      </c>
    </row>
    <row r="8" spans="2:21" x14ac:dyDescent="0.35">
      <c r="B8" s="253" t="s">
        <v>92</v>
      </c>
      <c r="C8" s="172">
        <v>51</v>
      </c>
      <c r="D8" s="172">
        <v>51</v>
      </c>
      <c r="E8" s="173">
        <v>47</v>
      </c>
      <c r="F8" s="174">
        <v>10.421958708183736</v>
      </c>
      <c r="G8" s="175">
        <v>0.22174380230178162</v>
      </c>
      <c r="H8" s="173">
        <v>51</v>
      </c>
      <c r="I8" s="174">
        <v>12.333</v>
      </c>
      <c r="J8" s="175">
        <v>0.24182352941176471</v>
      </c>
      <c r="K8" s="173">
        <v>51</v>
      </c>
      <c r="L8" s="174">
        <v>13.307</v>
      </c>
      <c r="M8" s="175">
        <v>0.26092156862745097</v>
      </c>
      <c r="N8" s="173">
        <v>51</v>
      </c>
      <c r="O8" s="174">
        <v>14.237</v>
      </c>
      <c r="P8" s="175">
        <v>0.27915686274509804</v>
      </c>
      <c r="Q8" s="176">
        <v>51</v>
      </c>
      <c r="R8" s="174">
        <v>15.233000000000001</v>
      </c>
      <c r="S8" s="174">
        <v>0.29868627450980395</v>
      </c>
      <c r="T8" s="177">
        <v>0</v>
      </c>
      <c r="U8" s="178">
        <v>9.7849984375697502E-2</v>
      </c>
    </row>
    <row r="9" spans="2:21" x14ac:dyDescent="0.35">
      <c r="B9" s="253" t="s">
        <v>93</v>
      </c>
      <c r="C9" s="179">
        <v>189</v>
      </c>
      <c r="D9" s="179">
        <v>189</v>
      </c>
      <c r="E9" s="180">
        <v>180</v>
      </c>
      <c r="F9" s="254">
        <v>78.216368564864055</v>
      </c>
      <c r="G9" s="182">
        <v>0.43453538091591143</v>
      </c>
      <c r="H9" s="180">
        <v>189</v>
      </c>
      <c r="I9" s="254">
        <v>88.078999999999994</v>
      </c>
      <c r="J9" s="182">
        <v>0.46602645502645501</v>
      </c>
      <c r="K9" s="180">
        <v>195</v>
      </c>
      <c r="L9" s="254">
        <v>97.244</v>
      </c>
      <c r="M9" s="182">
        <v>0.4986871794871795</v>
      </c>
      <c r="N9" s="180">
        <v>195</v>
      </c>
      <c r="O9" s="254">
        <v>104.056</v>
      </c>
      <c r="P9" s="182">
        <v>0.53362051282051282</v>
      </c>
      <c r="Q9" s="255">
        <v>195</v>
      </c>
      <c r="R9" s="254">
        <v>111.337</v>
      </c>
      <c r="S9" s="254">
        <v>0.57095897435897436</v>
      </c>
      <c r="T9" s="184">
        <v>1.0471965723432008E-2</v>
      </c>
      <c r="U9" s="185">
        <v>0.37120831659300924</v>
      </c>
    </row>
    <row r="10" spans="2:21" x14ac:dyDescent="0.35">
      <c r="B10" s="253" t="s">
        <v>94</v>
      </c>
      <c r="C10" s="179">
        <v>175</v>
      </c>
      <c r="D10" s="179">
        <v>175</v>
      </c>
      <c r="E10" s="180">
        <v>175</v>
      </c>
      <c r="F10" s="254">
        <v>137.23080298391696</v>
      </c>
      <c r="G10" s="182">
        <v>0.78417601705095408</v>
      </c>
      <c r="H10" s="180">
        <v>175</v>
      </c>
      <c r="I10" s="254">
        <v>161.32499999999999</v>
      </c>
      <c r="J10" s="182">
        <v>0.92185714285714282</v>
      </c>
      <c r="K10" s="180">
        <v>179</v>
      </c>
      <c r="L10" s="254">
        <v>170.94399999999999</v>
      </c>
      <c r="M10" s="182">
        <v>0.95499441340782121</v>
      </c>
      <c r="N10" s="180">
        <v>179</v>
      </c>
      <c r="O10" s="254">
        <v>183.72800000000001</v>
      </c>
      <c r="P10" s="182">
        <v>1.026413407821229</v>
      </c>
      <c r="Q10" s="255">
        <v>179</v>
      </c>
      <c r="R10" s="254">
        <v>196.59399999999999</v>
      </c>
      <c r="S10" s="254">
        <v>1.0982905027932961</v>
      </c>
      <c r="T10" s="184">
        <v>7.5617238262064568E-3</v>
      </c>
      <c r="U10" s="185">
        <v>0.34148494114846062</v>
      </c>
    </row>
    <row r="11" spans="2:21" x14ac:dyDescent="0.35">
      <c r="B11" s="253" t="s">
        <v>95</v>
      </c>
      <c r="C11" s="179">
        <v>92</v>
      </c>
      <c r="D11" s="179">
        <v>92</v>
      </c>
      <c r="E11" s="180">
        <v>92</v>
      </c>
      <c r="F11" s="254">
        <v>118.6958912439255</v>
      </c>
      <c r="G11" s="182">
        <v>1.2901727309122337</v>
      </c>
      <c r="H11" s="180">
        <v>92</v>
      </c>
      <c r="I11" s="254">
        <v>128.78299999999999</v>
      </c>
      <c r="J11" s="182">
        <v>1.3998152173913041</v>
      </c>
      <c r="K11" s="180">
        <v>93</v>
      </c>
      <c r="L11" s="254">
        <v>135.791</v>
      </c>
      <c r="M11" s="182">
        <v>1.4601182795698924</v>
      </c>
      <c r="N11" s="180">
        <v>93</v>
      </c>
      <c r="O11" s="254">
        <v>144.476</v>
      </c>
      <c r="P11" s="182">
        <v>1.553505376344086</v>
      </c>
      <c r="Q11" s="255">
        <v>93</v>
      </c>
      <c r="R11" s="254">
        <v>154.58799999999999</v>
      </c>
      <c r="S11" s="254">
        <v>1.662236559139785</v>
      </c>
      <c r="T11" s="184">
        <v>3.6101396139847086E-3</v>
      </c>
      <c r="U11" s="185">
        <v>0.17794499501510347</v>
      </c>
    </row>
    <row r="12" spans="2:21" x14ac:dyDescent="0.35">
      <c r="B12" s="199" t="s">
        <v>110</v>
      </c>
      <c r="C12" s="186">
        <v>6</v>
      </c>
      <c r="D12" s="186">
        <v>6</v>
      </c>
      <c r="E12" s="187">
        <v>6</v>
      </c>
      <c r="F12" s="188">
        <v>18.096978499109763</v>
      </c>
      <c r="G12" s="189">
        <v>3.0161630831849604</v>
      </c>
      <c r="H12" s="187">
        <v>6</v>
      </c>
      <c r="I12" s="188">
        <v>17.545000000000002</v>
      </c>
      <c r="J12" s="189">
        <v>2.9241666666666668</v>
      </c>
      <c r="K12" s="187">
        <v>6</v>
      </c>
      <c r="L12" s="188">
        <v>19.344000000000001</v>
      </c>
      <c r="M12" s="189">
        <v>3.2240000000000002</v>
      </c>
      <c r="N12" s="187">
        <v>6</v>
      </c>
      <c r="O12" s="188">
        <v>20.696999999999999</v>
      </c>
      <c r="P12" s="189">
        <v>3.4495</v>
      </c>
      <c r="Q12" s="190">
        <v>6</v>
      </c>
      <c r="R12" s="188">
        <v>22.145</v>
      </c>
      <c r="S12" s="188">
        <v>3.6908333333333334</v>
      </c>
      <c r="T12" s="191">
        <v>0</v>
      </c>
      <c r="U12" s="192">
        <v>1.1511762867729118E-2</v>
      </c>
    </row>
    <row r="13" spans="2:21" x14ac:dyDescent="0.35">
      <c r="B13" s="202" t="s">
        <v>196</v>
      </c>
      <c r="C13" s="256"/>
      <c r="D13" s="256"/>
      <c r="E13" s="256"/>
      <c r="F13" s="256"/>
      <c r="G13" s="256"/>
      <c r="H13" s="256"/>
      <c r="I13" s="257"/>
      <c r="J13" s="257"/>
      <c r="K13" s="256"/>
      <c r="L13" s="257"/>
      <c r="M13" s="257"/>
      <c r="N13" s="256"/>
      <c r="O13" s="257"/>
      <c r="P13" s="257"/>
      <c r="Q13" s="256"/>
      <c r="R13" s="257"/>
      <c r="S13" s="257"/>
      <c r="T13" s="195"/>
      <c r="U13" s="195"/>
    </row>
    <row r="14" spans="2:21" x14ac:dyDescent="0.35"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51096-24CA-4087-8683-BE51DB91DFB6}">
  <dimension ref="B1:AB10"/>
  <sheetViews>
    <sheetView showGridLines="0" workbookViewId="0">
      <selection activeCell="N9" sqref="N9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14</v>
      </c>
      <c r="AB1">
        <f>SUMPRODUCT(LEN(B2)-LEN(SUBSTITUTE(B2,{1,2,3,4,5,6,7,8,9,0},"")))</f>
        <v>4</v>
      </c>
    </row>
    <row r="2" spans="2:28" x14ac:dyDescent="0.35">
      <c r="B2" s="203" t="s">
        <v>123</v>
      </c>
      <c r="C2" s="203"/>
      <c r="D2" s="203"/>
      <c r="E2" s="203"/>
      <c r="F2" s="203"/>
      <c r="G2" s="203"/>
      <c r="H2" s="203"/>
      <c r="I2" s="203"/>
      <c r="J2" s="203"/>
      <c r="K2" s="203"/>
    </row>
    <row r="3" spans="2:28" ht="22" x14ac:dyDescent="0.35">
      <c r="B3" s="1"/>
      <c r="C3" s="2"/>
      <c r="D3" s="3"/>
      <c r="E3" s="216" t="s">
        <v>1</v>
      </c>
      <c r="F3" s="217"/>
      <c r="G3" s="218"/>
      <c r="H3" s="4" t="s">
        <v>2</v>
      </c>
      <c r="I3" s="219" t="s">
        <v>3</v>
      </c>
      <c r="J3" s="220"/>
      <c r="K3" s="220"/>
    </row>
    <row r="4" spans="2:28" ht="22" x14ac:dyDescent="0.35">
      <c r="B4" s="241" t="s">
        <v>4</v>
      </c>
      <c r="C4" s="238" t="s">
        <v>5</v>
      </c>
      <c r="D4" s="238" t="s">
        <v>182</v>
      </c>
      <c r="E4" s="227" t="s">
        <v>6</v>
      </c>
      <c r="F4" s="227" t="s">
        <v>7</v>
      </c>
      <c r="G4" s="227" t="s">
        <v>8</v>
      </c>
      <c r="H4" s="227" t="s">
        <v>9</v>
      </c>
      <c r="I4" s="227" t="s">
        <v>10</v>
      </c>
      <c r="J4" s="227" t="s">
        <v>11</v>
      </c>
      <c r="K4" s="228" t="s">
        <v>12</v>
      </c>
    </row>
    <row r="5" spans="2:28" ht="38" x14ac:dyDescent="0.35">
      <c r="B5" s="286" t="s">
        <v>124</v>
      </c>
      <c r="C5" s="287" t="s">
        <v>125</v>
      </c>
      <c r="D5" s="239" t="s">
        <v>197</v>
      </c>
      <c r="E5" s="288">
        <v>5</v>
      </c>
      <c r="F5" s="288">
        <v>14</v>
      </c>
      <c r="G5" s="288">
        <v>14</v>
      </c>
      <c r="H5" s="288">
        <v>7</v>
      </c>
      <c r="I5" s="288">
        <v>8</v>
      </c>
      <c r="J5" s="288">
        <v>9</v>
      </c>
      <c r="K5" s="289">
        <v>9</v>
      </c>
    </row>
    <row r="6" spans="2:28" ht="38" x14ac:dyDescent="0.35">
      <c r="B6" s="233" t="s">
        <v>126</v>
      </c>
      <c r="C6" s="234" t="s">
        <v>127</v>
      </c>
      <c r="D6" s="242"/>
      <c r="E6" s="229">
        <v>5</v>
      </c>
      <c r="F6" s="229">
        <v>3</v>
      </c>
      <c r="G6" s="229">
        <v>3</v>
      </c>
      <c r="H6" s="229">
        <v>3</v>
      </c>
      <c r="I6" s="229">
        <v>3</v>
      </c>
      <c r="J6" s="229">
        <v>3</v>
      </c>
      <c r="K6" s="230">
        <v>5</v>
      </c>
    </row>
    <row r="7" spans="2:28" ht="28.5" x14ac:dyDescent="0.35">
      <c r="B7" s="233" t="s">
        <v>128</v>
      </c>
      <c r="C7" s="234" t="s">
        <v>127</v>
      </c>
      <c r="D7" s="242"/>
      <c r="E7" s="229">
        <v>3</v>
      </c>
      <c r="F7" s="229">
        <v>3</v>
      </c>
      <c r="G7" s="229">
        <v>3</v>
      </c>
      <c r="H7" s="229">
        <v>3</v>
      </c>
      <c r="I7" s="229">
        <v>3</v>
      </c>
      <c r="J7" s="229">
        <v>3</v>
      </c>
      <c r="K7" s="230">
        <v>3</v>
      </c>
    </row>
    <row r="8" spans="2:28" ht="38" x14ac:dyDescent="0.35">
      <c r="B8" s="233" t="s">
        <v>129</v>
      </c>
      <c r="C8" s="234" t="s">
        <v>127</v>
      </c>
      <c r="D8" s="242"/>
      <c r="E8" s="229">
        <v>5</v>
      </c>
      <c r="F8" s="229">
        <v>3</v>
      </c>
      <c r="G8" s="229">
        <v>3</v>
      </c>
      <c r="H8" s="229">
        <v>3</v>
      </c>
      <c r="I8" s="229">
        <v>3</v>
      </c>
      <c r="J8" s="229">
        <v>3</v>
      </c>
      <c r="K8" s="230">
        <v>3</v>
      </c>
    </row>
    <row r="9" spans="2:28" ht="28.5" x14ac:dyDescent="0.35">
      <c r="B9" s="235" t="s">
        <v>130</v>
      </c>
      <c r="C9" s="236" t="s">
        <v>127</v>
      </c>
      <c r="D9" s="243"/>
      <c r="E9" s="284">
        <v>3</v>
      </c>
      <c r="F9" s="284">
        <v>5</v>
      </c>
      <c r="G9" s="284">
        <v>5</v>
      </c>
      <c r="H9" s="284">
        <v>5</v>
      </c>
      <c r="I9" s="284">
        <v>5</v>
      </c>
      <c r="J9" s="284">
        <v>5</v>
      </c>
      <c r="K9" s="285">
        <v>5</v>
      </c>
    </row>
    <row r="10" spans="2:28" x14ac:dyDescent="0.35">
      <c r="B10" s="283"/>
      <c r="C10" s="283"/>
      <c r="D10" s="283"/>
      <c r="E10" s="283"/>
      <c r="F10" s="283"/>
      <c r="G10" s="283"/>
      <c r="H10" s="283"/>
      <c r="I10" s="283"/>
      <c r="J10" s="283"/>
      <c r="K10" s="283"/>
    </row>
  </sheetData>
  <mergeCells count="4">
    <mergeCell ref="B2:K2"/>
    <mergeCell ref="E3:G3"/>
    <mergeCell ref="I3:K3"/>
    <mergeCell ref="D5:D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04B87-79E2-46A9-8985-9A2C5F709B56}">
  <dimension ref="B1:M66"/>
  <sheetViews>
    <sheetView showGridLines="0" topLeftCell="A16" workbookViewId="0">
      <selection activeCell="A26" sqref="A26:XFD64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14</v>
      </c>
    </row>
    <row r="2" spans="2:13" x14ac:dyDescent="0.35">
      <c r="B2" s="204" t="s">
        <v>131</v>
      </c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</row>
    <row r="3" spans="2:13" ht="51" x14ac:dyDescent="0.35">
      <c r="B3" s="6"/>
      <c r="C3" s="7"/>
      <c r="D3" s="8" t="s">
        <v>16</v>
      </c>
      <c r="E3" s="9"/>
      <c r="F3" s="10" t="s">
        <v>17</v>
      </c>
      <c r="G3" s="11" t="s">
        <v>18</v>
      </c>
      <c r="H3" s="11" t="s">
        <v>19</v>
      </c>
      <c r="I3" s="12" t="s">
        <v>20</v>
      </c>
      <c r="J3" s="13"/>
      <c r="K3" s="14"/>
      <c r="L3" s="11" t="s">
        <v>18</v>
      </c>
      <c r="M3" s="15" t="s">
        <v>19</v>
      </c>
    </row>
    <row r="4" spans="2:13" x14ac:dyDescent="0.35">
      <c r="B4" s="16" t="s">
        <v>21</v>
      </c>
      <c r="C4" s="17" t="s">
        <v>6</v>
      </c>
      <c r="D4" s="17" t="s">
        <v>7</v>
      </c>
      <c r="E4" s="17" t="s">
        <v>8</v>
      </c>
      <c r="F4" s="18" t="s">
        <v>9</v>
      </c>
      <c r="G4" s="221" t="s">
        <v>22</v>
      </c>
      <c r="H4" s="222"/>
      <c r="I4" s="17" t="s">
        <v>10</v>
      </c>
      <c r="J4" s="17" t="s">
        <v>11</v>
      </c>
      <c r="K4" s="17" t="s">
        <v>12</v>
      </c>
      <c r="L4" s="221" t="s">
        <v>23</v>
      </c>
      <c r="M4" s="223"/>
    </row>
    <row r="5" spans="2:13" x14ac:dyDescent="0.35">
      <c r="B5" s="19" t="s">
        <v>13</v>
      </c>
      <c r="C5" s="20">
        <v>34.918999999999997</v>
      </c>
      <c r="D5" s="20">
        <v>46.807000000000002</v>
      </c>
      <c r="E5" s="20">
        <v>43.71</v>
      </c>
      <c r="F5" s="21">
        <v>78.715999999999994</v>
      </c>
      <c r="G5" s="22">
        <v>0.311</v>
      </c>
      <c r="H5" s="22">
        <v>0.39100000000000001</v>
      </c>
      <c r="I5" s="20">
        <v>35.021000000000001</v>
      </c>
      <c r="J5" s="20">
        <v>37.459455860400006</v>
      </c>
      <c r="K5" s="20">
        <v>39.183</v>
      </c>
      <c r="L5" s="22">
        <v>-0.20699999999999999</v>
      </c>
      <c r="M5" s="23">
        <v>0.26600000000000001</v>
      </c>
    </row>
    <row r="6" spans="2:13" x14ac:dyDescent="0.35">
      <c r="B6" s="19" t="s">
        <v>125</v>
      </c>
      <c r="C6" s="20">
        <v>29.088999999999999</v>
      </c>
      <c r="D6" s="20">
        <v>26.742999999999999</v>
      </c>
      <c r="E6" s="20">
        <v>24.344000000000001</v>
      </c>
      <c r="F6" s="21">
        <v>23.135000000000002</v>
      </c>
      <c r="G6" s="22">
        <v>-7.2999999999999995E-2</v>
      </c>
      <c r="H6" s="22">
        <v>0.224</v>
      </c>
      <c r="I6" s="20">
        <v>30.873000000000001</v>
      </c>
      <c r="J6" s="20">
        <v>32.042000000000002</v>
      </c>
      <c r="K6" s="20">
        <v>33.515999999999998</v>
      </c>
      <c r="L6" s="22">
        <v>0.13200000000000001</v>
      </c>
      <c r="M6" s="24">
        <v>0.19</v>
      </c>
    </row>
    <row r="7" spans="2:13" x14ac:dyDescent="0.35">
      <c r="B7" s="19" t="s">
        <v>127</v>
      </c>
      <c r="C7" s="20">
        <v>41.832999999999998</v>
      </c>
      <c r="D7" s="20">
        <v>20.779</v>
      </c>
      <c r="E7" s="20">
        <v>28.265000000000001</v>
      </c>
      <c r="F7" s="21">
        <v>176.608</v>
      </c>
      <c r="G7" s="22">
        <v>0.61599999999999999</v>
      </c>
      <c r="H7" s="22">
        <v>0.38600000000000001</v>
      </c>
      <c r="I7" s="20">
        <v>70.441999999999993</v>
      </c>
      <c r="J7" s="20">
        <v>73.042000000000002</v>
      </c>
      <c r="K7" s="20">
        <v>76.287000000000006</v>
      </c>
      <c r="L7" s="22">
        <v>-0.24399999999999999</v>
      </c>
      <c r="M7" s="24">
        <v>0.54400000000000004</v>
      </c>
    </row>
    <row r="8" spans="2:13" x14ac:dyDescent="0.35">
      <c r="B8" s="25" t="s">
        <v>24</v>
      </c>
      <c r="C8" s="26">
        <v>105.84099999999999</v>
      </c>
      <c r="D8" s="26">
        <v>94.328999999999994</v>
      </c>
      <c r="E8" s="26">
        <v>96.319000000000003</v>
      </c>
      <c r="F8" s="27">
        <v>278.459</v>
      </c>
      <c r="G8" s="28">
        <v>0.38</v>
      </c>
      <c r="H8" s="29">
        <v>1</v>
      </c>
      <c r="I8" s="26">
        <v>136.33600000000001</v>
      </c>
      <c r="J8" s="26">
        <v>142.5434558604</v>
      </c>
      <c r="K8" s="26">
        <v>148.98599999999999</v>
      </c>
      <c r="L8" s="30">
        <v>-0.188</v>
      </c>
      <c r="M8" s="31">
        <v>1</v>
      </c>
    </row>
    <row r="9" spans="2:13" x14ac:dyDescent="0.35">
      <c r="B9" s="32"/>
      <c r="C9" s="32"/>
      <c r="D9" s="32"/>
      <c r="E9" s="33"/>
      <c r="F9" s="33"/>
      <c r="G9" s="33"/>
      <c r="H9" s="33"/>
      <c r="I9" s="33"/>
      <c r="J9" s="33"/>
      <c r="K9" s="33"/>
      <c r="L9" s="33"/>
      <c r="M9" s="33"/>
    </row>
    <row r="10" spans="2:13" x14ac:dyDescent="0.35">
      <c r="B10" s="204" t="s">
        <v>132</v>
      </c>
      <c r="C10" s="204"/>
      <c r="D10" s="204"/>
      <c r="E10" s="204"/>
      <c r="F10" s="204"/>
      <c r="G10" s="204"/>
      <c r="H10" s="204"/>
      <c r="I10" s="204"/>
      <c r="J10" s="204"/>
      <c r="K10" s="204"/>
      <c r="L10" s="204"/>
      <c r="M10" s="204"/>
    </row>
    <row r="11" spans="2:13" ht="48.5" x14ac:dyDescent="0.35">
      <c r="B11" s="34" t="s">
        <v>26</v>
      </c>
      <c r="C11" s="35"/>
      <c r="D11" s="36" t="s">
        <v>16</v>
      </c>
      <c r="E11" s="37"/>
      <c r="F11" s="38" t="s">
        <v>17</v>
      </c>
      <c r="G11" s="39" t="s">
        <v>18</v>
      </c>
      <c r="H11" s="39" t="s">
        <v>19</v>
      </c>
      <c r="I11" s="40" t="s">
        <v>20</v>
      </c>
      <c r="J11" s="41"/>
      <c r="K11" s="42"/>
      <c r="L11" s="39" t="s">
        <v>18</v>
      </c>
      <c r="M11" s="43" t="s">
        <v>19</v>
      </c>
    </row>
    <row r="12" spans="2:13" x14ac:dyDescent="0.35">
      <c r="B12" s="44" t="s">
        <v>21</v>
      </c>
      <c r="C12" s="45" t="s">
        <v>6</v>
      </c>
      <c r="D12" s="45" t="s">
        <v>7</v>
      </c>
      <c r="E12" s="45" t="s">
        <v>8</v>
      </c>
      <c r="F12" s="46" t="s">
        <v>9</v>
      </c>
      <c r="G12" s="224" t="s">
        <v>22</v>
      </c>
      <c r="H12" s="225"/>
      <c r="I12" s="45" t="s">
        <v>10</v>
      </c>
      <c r="J12" s="45" t="s">
        <v>11</v>
      </c>
      <c r="K12" s="45" t="s">
        <v>12</v>
      </c>
      <c r="L12" s="224" t="s">
        <v>23</v>
      </c>
      <c r="M12" s="226"/>
    </row>
    <row r="13" spans="2:13" x14ac:dyDescent="0.35">
      <c r="B13" s="47" t="s">
        <v>27</v>
      </c>
      <c r="C13" s="48"/>
      <c r="D13" s="49"/>
      <c r="E13" s="49"/>
      <c r="F13" s="50"/>
      <c r="G13" s="51"/>
      <c r="H13" s="51"/>
      <c r="I13" s="49"/>
      <c r="J13" s="49"/>
      <c r="K13" s="52"/>
      <c r="L13" s="51"/>
      <c r="M13" s="53"/>
    </row>
    <row r="14" spans="2:13" x14ac:dyDescent="0.35">
      <c r="B14" s="47" t="s">
        <v>28</v>
      </c>
      <c r="C14" s="54">
        <v>96.178746999999987</v>
      </c>
      <c r="D14" s="54">
        <v>109.39700000000001</v>
      </c>
      <c r="E14" s="54">
        <v>128.297</v>
      </c>
      <c r="F14" s="55">
        <v>125.84099999999999</v>
      </c>
      <c r="G14" s="56">
        <v>9.4E-2</v>
      </c>
      <c r="H14" s="56">
        <v>0.96099999999999997</v>
      </c>
      <c r="I14" s="54">
        <v>131.643</v>
      </c>
      <c r="J14" s="54">
        <v>137.63200000000001</v>
      </c>
      <c r="K14" s="54">
        <v>143.85300000000001</v>
      </c>
      <c r="L14" s="56">
        <v>4.5999999999999999E-2</v>
      </c>
      <c r="M14" s="57">
        <v>0.96599999999999997</v>
      </c>
    </row>
    <row r="15" spans="2:13" ht="19" x14ac:dyDescent="0.35">
      <c r="B15" s="58" t="s">
        <v>29</v>
      </c>
      <c r="C15" s="59">
        <v>92.230240999999992</v>
      </c>
      <c r="D15" s="60">
        <v>105.229</v>
      </c>
      <c r="E15" s="61">
        <v>117.164</v>
      </c>
      <c r="F15" s="61">
        <v>124.521</v>
      </c>
      <c r="G15" s="62">
        <v>0.105</v>
      </c>
      <c r="H15" s="62">
        <v>0.91800000000000004</v>
      </c>
      <c r="I15" s="60">
        <v>130.262</v>
      </c>
      <c r="J15" s="60">
        <v>136.18899999999999</v>
      </c>
      <c r="K15" s="61">
        <v>142.345</v>
      </c>
      <c r="L15" s="62">
        <v>4.5999999999999999E-2</v>
      </c>
      <c r="M15" s="62">
        <v>0.95499999999999996</v>
      </c>
    </row>
    <row r="16" spans="2:13" x14ac:dyDescent="0.35">
      <c r="B16" s="58" t="s">
        <v>30</v>
      </c>
      <c r="C16" s="63">
        <v>3.9485060000000001</v>
      </c>
      <c r="D16" s="64">
        <v>4.1680000000000001</v>
      </c>
      <c r="E16" s="65">
        <v>11.132999999999999</v>
      </c>
      <c r="F16" s="65">
        <v>1.32</v>
      </c>
      <c r="G16" s="66">
        <v>-0.30599999999999999</v>
      </c>
      <c r="H16" s="66">
        <v>4.2000000000000003E-2</v>
      </c>
      <c r="I16" s="64">
        <v>1.381</v>
      </c>
      <c r="J16" s="64">
        <v>1.4430000000000001</v>
      </c>
      <c r="K16" s="65">
        <v>1.508</v>
      </c>
      <c r="L16" s="66">
        <v>4.4999999999999998E-2</v>
      </c>
      <c r="M16" s="66">
        <v>0.01</v>
      </c>
    </row>
    <row r="17" spans="2:13" x14ac:dyDescent="0.35">
      <c r="B17" s="245" t="s">
        <v>101</v>
      </c>
      <c r="C17" s="54">
        <v>4.5810000000000004</v>
      </c>
      <c r="D17" s="54">
        <v>4.7169999999999996</v>
      </c>
      <c r="E17" s="54">
        <v>4.7359999999999998</v>
      </c>
      <c r="F17" s="246">
        <v>4.4950000000000001</v>
      </c>
      <c r="G17" s="247">
        <v>-6.0000000000000001E-3</v>
      </c>
      <c r="H17" s="247">
        <v>3.9E-2</v>
      </c>
      <c r="I17" s="54">
        <v>4.6929999999999996</v>
      </c>
      <c r="J17" s="54">
        <v>4.9109999999999996</v>
      </c>
      <c r="K17" s="54">
        <v>5.133</v>
      </c>
      <c r="L17" s="247">
        <v>4.4999999999999998E-2</v>
      </c>
      <c r="M17" s="248">
        <v>3.4000000000000002E-2</v>
      </c>
    </row>
    <row r="18" spans="2:13" x14ac:dyDescent="0.35">
      <c r="B18" s="67" t="s">
        <v>31</v>
      </c>
      <c r="C18" s="68">
        <v>100.75974699999999</v>
      </c>
      <c r="D18" s="68">
        <v>114.114</v>
      </c>
      <c r="E18" s="69">
        <v>133.03299999999999</v>
      </c>
      <c r="F18" s="69">
        <v>130.33599999999998</v>
      </c>
      <c r="G18" s="70">
        <v>0.09</v>
      </c>
      <c r="H18" s="70">
        <v>1</v>
      </c>
      <c r="I18" s="68">
        <v>136.33600000000001</v>
      </c>
      <c r="J18" s="68">
        <v>142.54300000000001</v>
      </c>
      <c r="K18" s="69">
        <v>148.98600000000002</v>
      </c>
      <c r="L18" s="70">
        <v>4.5999999999999999E-2</v>
      </c>
      <c r="M18" s="71">
        <v>1</v>
      </c>
    </row>
    <row r="19" spans="2:13" x14ac:dyDescent="0.35">
      <c r="B19" s="47" t="s">
        <v>32</v>
      </c>
      <c r="C19" s="72"/>
      <c r="D19" s="72"/>
      <c r="E19" s="72"/>
      <c r="F19" s="73"/>
      <c r="G19" s="74"/>
      <c r="H19" s="74"/>
      <c r="I19" s="72"/>
      <c r="J19" s="72"/>
      <c r="K19" s="72"/>
      <c r="L19" s="74"/>
      <c r="M19" s="75"/>
    </row>
    <row r="20" spans="2:13" x14ac:dyDescent="0.35">
      <c r="B20" s="47" t="s">
        <v>33</v>
      </c>
      <c r="C20" s="54">
        <v>105.84100000000001</v>
      </c>
      <c r="D20" s="54">
        <v>94.329000000000008</v>
      </c>
      <c r="E20" s="54">
        <v>96.319000000000003</v>
      </c>
      <c r="F20" s="55">
        <v>278.459</v>
      </c>
      <c r="G20" s="76">
        <v>0.38</v>
      </c>
      <c r="H20" s="76">
        <v>1</v>
      </c>
      <c r="I20" s="54">
        <v>136.33600000000001</v>
      </c>
      <c r="J20" s="54">
        <v>142.5434558604</v>
      </c>
      <c r="K20" s="54">
        <v>148.98599999999999</v>
      </c>
      <c r="L20" s="76">
        <v>-0.188</v>
      </c>
      <c r="M20" s="77">
        <v>1</v>
      </c>
    </row>
    <row r="21" spans="2:13" x14ac:dyDescent="0.35">
      <c r="B21" s="58" t="s">
        <v>34</v>
      </c>
      <c r="C21" s="59">
        <v>50.350999999999999</v>
      </c>
      <c r="D21" s="60">
        <v>46.262999999999998</v>
      </c>
      <c r="E21" s="61">
        <v>50.213999999999999</v>
      </c>
      <c r="F21" s="61">
        <v>72.108000000000004</v>
      </c>
      <c r="G21" s="62">
        <v>0.127</v>
      </c>
      <c r="H21" s="62">
        <v>0.437</v>
      </c>
      <c r="I21" s="60">
        <v>76.290000000000006</v>
      </c>
      <c r="J21" s="60">
        <v>79.762</v>
      </c>
      <c r="K21" s="61">
        <v>83.367000000000004</v>
      </c>
      <c r="L21" s="62">
        <v>0.05</v>
      </c>
      <c r="M21" s="62">
        <v>0.48399999999999999</v>
      </c>
    </row>
    <row r="22" spans="2:13" x14ac:dyDescent="0.35">
      <c r="B22" s="58" t="s">
        <v>35</v>
      </c>
      <c r="C22" s="78">
        <v>53.351999999999997</v>
      </c>
      <c r="D22" s="249">
        <v>45.881</v>
      </c>
      <c r="E22" s="80">
        <v>43.771000000000001</v>
      </c>
      <c r="F22" s="80">
        <v>203.887</v>
      </c>
      <c r="G22" s="81">
        <v>0.56299999999999994</v>
      </c>
      <c r="H22" s="81">
        <v>0.54400000000000004</v>
      </c>
      <c r="I22" s="249">
        <v>56.295999999999999</v>
      </c>
      <c r="J22" s="249">
        <v>58.861455860400007</v>
      </c>
      <c r="K22" s="80">
        <v>61.518999999999998</v>
      </c>
      <c r="L22" s="81">
        <v>-0.32900000000000001</v>
      </c>
      <c r="M22" s="81">
        <v>0.49299999999999999</v>
      </c>
    </row>
    <row r="23" spans="2:13" x14ac:dyDescent="0.35">
      <c r="B23" s="58" t="s">
        <v>36</v>
      </c>
      <c r="C23" s="63">
        <v>2.1379999999999999</v>
      </c>
      <c r="D23" s="64">
        <v>2.1850000000000001</v>
      </c>
      <c r="E23" s="65">
        <v>2.3340000000000001</v>
      </c>
      <c r="F23" s="65">
        <v>2.464</v>
      </c>
      <c r="G23" s="66">
        <v>4.8000000000000001E-2</v>
      </c>
      <c r="H23" s="66">
        <v>1.9E-2</v>
      </c>
      <c r="I23" s="64">
        <v>3.75</v>
      </c>
      <c r="J23" s="64">
        <v>3.92</v>
      </c>
      <c r="K23" s="65">
        <v>4.0999999999999996</v>
      </c>
      <c r="L23" s="66">
        <v>0.185</v>
      </c>
      <c r="M23" s="66">
        <v>2.3E-2</v>
      </c>
    </row>
    <row r="24" spans="2:13" x14ac:dyDescent="0.35">
      <c r="B24" s="67" t="s">
        <v>39</v>
      </c>
      <c r="C24" s="82">
        <v>105.84100000000001</v>
      </c>
      <c r="D24" s="82">
        <v>94.329000000000008</v>
      </c>
      <c r="E24" s="83">
        <v>96.319000000000003</v>
      </c>
      <c r="F24" s="83">
        <v>278.459</v>
      </c>
      <c r="G24" s="70">
        <v>0.38</v>
      </c>
      <c r="H24" s="70">
        <v>1</v>
      </c>
      <c r="I24" s="82">
        <v>136.33600000000001</v>
      </c>
      <c r="J24" s="82">
        <v>142.5434558604</v>
      </c>
      <c r="K24" s="83">
        <v>148.98599999999999</v>
      </c>
      <c r="L24" s="70">
        <v>-0.188</v>
      </c>
      <c r="M24" s="71">
        <v>1</v>
      </c>
    </row>
    <row r="25" spans="2:13" x14ac:dyDescent="0.35">
      <c r="B25" s="84" t="s">
        <v>40</v>
      </c>
      <c r="C25" s="85">
        <v>-5.0999999999999996</v>
      </c>
      <c r="D25" s="85">
        <v>19.8</v>
      </c>
      <c r="E25" s="86">
        <v>36.700000000000003</v>
      </c>
      <c r="F25" s="86">
        <v>-148.1</v>
      </c>
      <c r="G25" s="87">
        <v>2.0739999999999998</v>
      </c>
      <c r="H25" s="87"/>
      <c r="I25" s="85">
        <v>0</v>
      </c>
      <c r="J25" s="85">
        <v>0</v>
      </c>
      <c r="K25" s="86">
        <v>0</v>
      </c>
      <c r="L25" s="87">
        <v>-1</v>
      </c>
      <c r="M25" s="88"/>
    </row>
    <row r="65" spans="2:13" x14ac:dyDescent="0.35">
      <c r="B65" s="138"/>
      <c r="C65" s="138"/>
      <c r="D65" s="138"/>
      <c r="E65" s="138"/>
      <c r="F65" s="138"/>
      <c r="G65" s="138"/>
      <c r="H65" s="138"/>
      <c r="I65" s="138"/>
      <c r="J65" s="138"/>
      <c r="K65" s="138"/>
      <c r="L65" s="139"/>
      <c r="M65" s="140"/>
    </row>
    <row r="66" spans="2:13" x14ac:dyDescent="0.35">
      <c r="B66" s="141"/>
      <c r="C66" s="142"/>
      <c r="D66" s="54"/>
      <c r="E66" s="54"/>
      <c r="F66" s="143"/>
      <c r="G66" s="143"/>
      <c r="H66" s="143"/>
      <c r="I66" s="54"/>
      <c r="J66" s="144"/>
      <c r="K66" s="139"/>
      <c r="L66" s="139"/>
      <c r="M66" s="139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24152-3EB1-4088-A5AB-CE7D5D745951}">
  <dimension ref="B1:U14"/>
  <sheetViews>
    <sheetView showGridLines="0" workbookViewId="0">
      <selection activeCell="I16" sqref="I16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14</v>
      </c>
    </row>
    <row r="2" spans="2:21" x14ac:dyDescent="0.35">
      <c r="B2" s="204" t="s">
        <v>133</v>
      </c>
      <c r="C2" s="205"/>
      <c r="D2" s="205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</row>
    <row r="3" spans="2:21" x14ac:dyDescent="0.35">
      <c r="B3" s="145"/>
      <c r="C3" s="206" t="s">
        <v>78</v>
      </c>
      <c r="D3" s="207"/>
      <c r="E3" s="146" t="s">
        <v>79</v>
      </c>
      <c r="F3" s="208" t="s">
        <v>209</v>
      </c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147"/>
      <c r="T3" s="209" t="s">
        <v>80</v>
      </c>
      <c r="U3" s="211" t="s">
        <v>81</v>
      </c>
    </row>
    <row r="4" spans="2:21" ht="47.5" x14ac:dyDescent="0.35">
      <c r="B4" s="148"/>
      <c r="C4" s="149" t="s">
        <v>82</v>
      </c>
      <c r="D4" s="150" t="s">
        <v>83</v>
      </c>
      <c r="E4" s="213" t="s">
        <v>84</v>
      </c>
      <c r="F4" s="214"/>
      <c r="G4" s="215"/>
      <c r="H4" s="213" t="s">
        <v>85</v>
      </c>
      <c r="I4" s="214"/>
      <c r="J4" s="215"/>
      <c r="K4" s="213" t="s">
        <v>86</v>
      </c>
      <c r="L4" s="214"/>
      <c r="M4" s="214"/>
      <c r="N4" s="214"/>
      <c r="O4" s="214"/>
      <c r="P4" s="214"/>
      <c r="Q4" s="214"/>
      <c r="R4" s="214"/>
      <c r="S4" s="215"/>
      <c r="T4" s="210"/>
      <c r="U4" s="212"/>
    </row>
    <row r="5" spans="2:21" x14ac:dyDescent="0.35">
      <c r="B5" s="151"/>
      <c r="C5" s="152"/>
      <c r="D5" s="153"/>
      <c r="E5" s="213" t="s">
        <v>8</v>
      </c>
      <c r="F5" s="214"/>
      <c r="G5" s="215"/>
      <c r="H5" s="213" t="s">
        <v>9</v>
      </c>
      <c r="I5" s="214"/>
      <c r="J5" s="215"/>
      <c r="K5" s="213" t="s">
        <v>10</v>
      </c>
      <c r="L5" s="214"/>
      <c r="M5" s="215"/>
      <c r="N5" s="213" t="s">
        <v>11</v>
      </c>
      <c r="O5" s="214"/>
      <c r="P5" s="215"/>
      <c r="Q5" s="213" t="s">
        <v>12</v>
      </c>
      <c r="R5" s="214"/>
      <c r="S5" s="215"/>
      <c r="T5" s="154" t="s">
        <v>23</v>
      </c>
      <c r="U5" s="155"/>
    </row>
    <row r="6" spans="2:21" ht="20" x14ac:dyDescent="0.35">
      <c r="B6" s="156" t="s">
        <v>134</v>
      </c>
      <c r="C6" s="157"/>
      <c r="D6" s="158"/>
      <c r="E6" s="159" t="s">
        <v>87</v>
      </c>
      <c r="F6" s="160" t="s">
        <v>88</v>
      </c>
      <c r="G6" s="161" t="s">
        <v>89</v>
      </c>
      <c r="H6" s="159" t="s">
        <v>87</v>
      </c>
      <c r="I6" s="160" t="s">
        <v>88</v>
      </c>
      <c r="J6" s="161" t="s">
        <v>89</v>
      </c>
      <c r="K6" s="159" t="s">
        <v>87</v>
      </c>
      <c r="L6" s="160" t="s">
        <v>88</v>
      </c>
      <c r="M6" s="161" t="s">
        <v>89</v>
      </c>
      <c r="N6" s="159" t="s">
        <v>87</v>
      </c>
      <c r="O6" s="160" t="s">
        <v>88</v>
      </c>
      <c r="P6" s="161" t="s">
        <v>89</v>
      </c>
      <c r="Q6" s="159" t="s">
        <v>87</v>
      </c>
      <c r="R6" s="160" t="s">
        <v>88</v>
      </c>
      <c r="S6" s="161" t="s">
        <v>89</v>
      </c>
      <c r="T6" s="162" t="s">
        <v>90</v>
      </c>
      <c r="U6" s="163"/>
    </row>
    <row r="7" spans="2:21" x14ac:dyDescent="0.35">
      <c r="B7" s="164" t="s">
        <v>91</v>
      </c>
      <c r="C7" s="165">
        <v>66</v>
      </c>
      <c r="D7" s="166">
        <v>66</v>
      </c>
      <c r="E7" s="167">
        <v>66</v>
      </c>
      <c r="F7" s="168">
        <v>50.213999999999992</v>
      </c>
      <c r="G7" s="169">
        <v>0.76081818181818173</v>
      </c>
      <c r="H7" s="167">
        <v>66</v>
      </c>
      <c r="I7" s="168">
        <v>72.107701999999989</v>
      </c>
      <c r="J7" s="169">
        <v>1.0925409393939391</v>
      </c>
      <c r="K7" s="167">
        <v>66</v>
      </c>
      <c r="L7" s="168">
        <v>76.290475900000004</v>
      </c>
      <c r="M7" s="169">
        <v>1.1559163015151517</v>
      </c>
      <c r="N7" s="167">
        <v>66</v>
      </c>
      <c r="O7" s="168">
        <v>79.761646363246172</v>
      </c>
      <c r="P7" s="169">
        <v>1.2085097933825177</v>
      </c>
      <c r="Q7" s="167">
        <v>66</v>
      </c>
      <c r="R7" s="168">
        <v>83.367159534044845</v>
      </c>
      <c r="S7" s="168">
        <v>1.2631387808188612</v>
      </c>
      <c r="T7" s="170">
        <v>0</v>
      </c>
      <c r="U7" s="170">
        <v>1</v>
      </c>
    </row>
    <row r="8" spans="2:21" x14ac:dyDescent="0.35">
      <c r="B8" s="253" t="s">
        <v>92</v>
      </c>
      <c r="C8" s="172">
        <v>3</v>
      </c>
      <c r="D8" s="172">
        <v>3</v>
      </c>
      <c r="E8" s="173">
        <v>3</v>
      </c>
      <c r="F8" s="174">
        <v>0.45755433236440102</v>
      </c>
      <c r="G8" s="175">
        <v>0.15251811078813368</v>
      </c>
      <c r="H8" s="173">
        <v>3</v>
      </c>
      <c r="I8" s="174">
        <v>0.49228158533657085</v>
      </c>
      <c r="J8" s="175">
        <v>0.16409386177885696</v>
      </c>
      <c r="K8" s="173">
        <v>3</v>
      </c>
      <c r="L8" s="174">
        <v>0.52071342181739211</v>
      </c>
      <c r="M8" s="175">
        <v>0.17357114060579737</v>
      </c>
      <c r="N8" s="173">
        <v>3</v>
      </c>
      <c r="O8" s="174">
        <v>0.54193874832424027</v>
      </c>
      <c r="P8" s="175">
        <v>0.18064624944141341</v>
      </c>
      <c r="Q8" s="176">
        <v>3</v>
      </c>
      <c r="R8" s="174">
        <v>0.5677922359897587</v>
      </c>
      <c r="S8" s="174">
        <v>0.1892640786632529</v>
      </c>
      <c r="T8" s="177">
        <v>0</v>
      </c>
      <c r="U8" s="178">
        <v>4.5454545454545456E-2</v>
      </c>
    </row>
    <row r="9" spans="2:21" x14ac:dyDescent="0.35">
      <c r="B9" s="253" t="s">
        <v>93</v>
      </c>
      <c r="C9" s="179">
        <v>28</v>
      </c>
      <c r="D9" s="179">
        <v>28</v>
      </c>
      <c r="E9" s="180">
        <v>28</v>
      </c>
      <c r="F9" s="254">
        <v>14.754574432556126</v>
      </c>
      <c r="G9" s="182">
        <v>0.52694908687700448</v>
      </c>
      <c r="H9" s="180">
        <v>28</v>
      </c>
      <c r="I9" s="254">
        <v>18.262537688634925</v>
      </c>
      <c r="J9" s="182">
        <v>0.6522334888798188</v>
      </c>
      <c r="K9" s="180">
        <v>28</v>
      </c>
      <c r="L9" s="254">
        <v>19.302553160690387</v>
      </c>
      <c r="M9" s="182">
        <v>0.6893768985960852</v>
      </c>
      <c r="N9" s="180">
        <v>28</v>
      </c>
      <c r="O9" s="254">
        <v>20.529585314505429</v>
      </c>
      <c r="P9" s="182">
        <v>0.73319947551805098</v>
      </c>
      <c r="Q9" s="255">
        <v>28</v>
      </c>
      <c r="R9" s="254">
        <v>21.517944888659311</v>
      </c>
      <c r="S9" s="254">
        <v>0.7684980317378326</v>
      </c>
      <c r="T9" s="184">
        <v>0</v>
      </c>
      <c r="U9" s="185">
        <v>0.42424242424242425</v>
      </c>
    </row>
    <row r="10" spans="2:21" x14ac:dyDescent="0.35">
      <c r="B10" s="253" t="s">
        <v>94</v>
      </c>
      <c r="C10" s="179">
        <v>14</v>
      </c>
      <c r="D10" s="179">
        <v>14</v>
      </c>
      <c r="E10" s="180">
        <v>14</v>
      </c>
      <c r="F10" s="254">
        <v>9.8384533366318259</v>
      </c>
      <c r="G10" s="182">
        <v>0.70274666690227328</v>
      </c>
      <c r="H10" s="180">
        <v>14</v>
      </c>
      <c r="I10" s="254">
        <v>16.471585455878564</v>
      </c>
      <c r="J10" s="182">
        <v>1.1765418182770404</v>
      </c>
      <c r="K10" s="180">
        <v>14</v>
      </c>
      <c r="L10" s="254">
        <v>18.319998680409558</v>
      </c>
      <c r="M10" s="182">
        <v>1.3085713343149685</v>
      </c>
      <c r="N10" s="180">
        <v>14</v>
      </c>
      <c r="O10" s="254">
        <v>19.066758677952087</v>
      </c>
      <c r="P10" s="182">
        <v>1.3619113341394349</v>
      </c>
      <c r="Q10" s="255">
        <v>14</v>
      </c>
      <c r="R10" s="254">
        <v>19.987800874217086</v>
      </c>
      <c r="S10" s="254">
        <v>1.4277000624440777</v>
      </c>
      <c r="T10" s="184">
        <v>0</v>
      </c>
      <c r="U10" s="185">
        <v>0.21212121212121213</v>
      </c>
    </row>
    <row r="11" spans="2:21" x14ac:dyDescent="0.35">
      <c r="B11" s="253" t="s">
        <v>95</v>
      </c>
      <c r="C11" s="179">
        <v>19</v>
      </c>
      <c r="D11" s="179">
        <v>19</v>
      </c>
      <c r="E11" s="180">
        <v>19</v>
      </c>
      <c r="F11" s="254">
        <v>22.629270826890963</v>
      </c>
      <c r="G11" s="182">
        <v>1.1910142540468929</v>
      </c>
      <c r="H11" s="180">
        <v>19</v>
      </c>
      <c r="I11" s="254">
        <v>29.981285058088577</v>
      </c>
      <c r="J11" s="182">
        <v>1.5779623714783462</v>
      </c>
      <c r="K11" s="180">
        <v>19</v>
      </c>
      <c r="L11" s="254">
        <v>30.842918473880175</v>
      </c>
      <c r="M11" s="182">
        <v>1.6233114986252724</v>
      </c>
      <c r="N11" s="180">
        <v>19</v>
      </c>
      <c r="O11" s="254">
        <v>32.100137872503197</v>
      </c>
      <c r="P11" s="182">
        <v>1.6894809406580631</v>
      </c>
      <c r="Q11" s="255">
        <v>19</v>
      </c>
      <c r="R11" s="254">
        <v>33.569811141936214</v>
      </c>
      <c r="S11" s="254">
        <v>1.7668321653650638</v>
      </c>
      <c r="T11" s="184">
        <v>0</v>
      </c>
      <c r="U11" s="185">
        <v>0.2878787878787879</v>
      </c>
    </row>
    <row r="12" spans="2:21" x14ac:dyDescent="0.35">
      <c r="B12" s="199" t="s">
        <v>110</v>
      </c>
      <c r="C12" s="186">
        <v>2</v>
      </c>
      <c r="D12" s="186">
        <v>2</v>
      </c>
      <c r="E12" s="187">
        <v>2</v>
      </c>
      <c r="F12" s="188">
        <v>2.5341470715566823</v>
      </c>
      <c r="G12" s="189">
        <v>1.2670735357783411</v>
      </c>
      <c r="H12" s="187">
        <v>2</v>
      </c>
      <c r="I12" s="188">
        <v>6.9000122120613625</v>
      </c>
      <c r="J12" s="189">
        <v>3.4500061060306813</v>
      </c>
      <c r="K12" s="187">
        <v>2</v>
      </c>
      <c r="L12" s="188">
        <v>7.3042921632024873</v>
      </c>
      <c r="M12" s="189">
        <v>3.6521460816012437</v>
      </c>
      <c r="N12" s="187">
        <v>2</v>
      </c>
      <c r="O12" s="188">
        <v>7.5232257499612061</v>
      </c>
      <c r="P12" s="189">
        <v>3.761612874980603</v>
      </c>
      <c r="Q12" s="190">
        <v>2</v>
      </c>
      <c r="R12" s="188">
        <v>7.7238103932424682</v>
      </c>
      <c r="S12" s="188">
        <v>3.8619051966212341</v>
      </c>
      <c r="T12" s="191">
        <v>0</v>
      </c>
      <c r="U12" s="192">
        <v>3.0303030303030304E-2</v>
      </c>
    </row>
    <row r="13" spans="2:21" x14ac:dyDescent="0.35">
      <c r="B13" s="290" t="s">
        <v>196</v>
      </c>
      <c r="C13" s="290"/>
      <c r="D13" s="256"/>
      <c r="E13" s="256"/>
      <c r="F13" s="256"/>
      <c r="G13" s="256"/>
      <c r="H13" s="256"/>
      <c r="I13" s="257"/>
      <c r="J13" s="257"/>
      <c r="K13" s="256"/>
      <c r="L13" s="257"/>
      <c r="M13" s="257"/>
      <c r="N13" s="256"/>
      <c r="O13" s="257"/>
      <c r="P13" s="257"/>
      <c r="Q13" s="256"/>
      <c r="R13" s="257"/>
      <c r="S13" s="257"/>
      <c r="T13" s="195"/>
      <c r="U13" s="195"/>
    </row>
    <row r="14" spans="2:21" x14ac:dyDescent="0.35"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</row>
  </sheetData>
  <mergeCells count="14">
    <mergeCell ref="E5:G5"/>
    <mergeCell ref="H5:J5"/>
    <mergeCell ref="K5:M5"/>
    <mergeCell ref="N5:P5"/>
    <mergeCell ref="Q5:S5"/>
    <mergeCell ref="B13:C13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662DE-73D1-42F9-8ACE-F8FF2EB6F969}">
  <dimension ref="B1:AB14"/>
  <sheetViews>
    <sheetView showGridLines="0" topLeftCell="A4" workbookViewId="0">
      <selection activeCell="C16" sqref="C16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14</v>
      </c>
      <c r="AB1">
        <f>SUMPRODUCT(LEN(B2)-LEN(SUBSTITUTE(B2,{1,2,3,4,5,6,7,8,9,0},"")))</f>
        <v>4</v>
      </c>
    </row>
    <row r="2" spans="2:28" x14ac:dyDescent="0.35">
      <c r="B2" s="203" t="s">
        <v>135</v>
      </c>
      <c r="C2" s="203"/>
      <c r="D2" s="203"/>
      <c r="E2" s="203"/>
      <c r="F2" s="203"/>
      <c r="G2" s="203"/>
      <c r="H2" s="203"/>
      <c r="I2" s="203"/>
      <c r="J2" s="203"/>
      <c r="K2" s="203"/>
    </row>
    <row r="3" spans="2:28" ht="22" x14ac:dyDescent="0.35">
      <c r="B3" s="1"/>
      <c r="C3" s="2"/>
      <c r="D3" s="3"/>
      <c r="E3" s="216" t="s">
        <v>1</v>
      </c>
      <c r="F3" s="217"/>
      <c r="G3" s="218"/>
      <c r="H3" s="4" t="s">
        <v>2</v>
      </c>
      <c r="I3" s="219" t="s">
        <v>3</v>
      </c>
      <c r="J3" s="220"/>
      <c r="K3" s="220"/>
    </row>
    <row r="4" spans="2:28" ht="22" x14ac:dyDescent="0.35">
      <c r="B4" s="241" t="s">
        <v>4</v>
      </c>
      <c r="C4" s="238" t="s">
        <v>5</v>
      </c>
      <c r="D4" s="238" t="s">
        <v>182</v>
      </c>
      <c r="E4" s="227" t="s">
        <v>6</v>
      </c>
      <c r="F4" s="227" t="s">
        <v>7</v>
      </c>
      <c r="G4" s="227" t="s">
        <v>8</v>
      </c>
      <c r="H4" s="227" t="s">
        <v>9</v>
      </c>
      <c r="I4" s="227" t="s">
        <v>10</v>
      </c>
      <c r="J4" s="227" t="s">
        <v>11</v>
      </c>
      <c r="K4" s="228" t="s">
        <v>12</v>
      </c>
    </row>
    <row r="5" spans="2:28" ht="23" customHeight="1" x14ac:dyDescent="0.35">
      <c r="B5" s="258" t="s">
        <v>198</v>
      </c>
      <c r="C5" s="239" t="s">
        <v>141</v>
      </c>
      <c r="D5" s="239" t="s">
        <v>199</v>
      </c>
      <c r="E5" s="262">
        <v>14</v>
      </c>
      <c r="F5" s="262">
        <v>12</v>
      </c>
      <c r="G5" s="262">
        <v>8</v>
      </c>
      <c r="H5" s="262">
        <v>10</v>
      </c>
      <c r="I5" s="262">
        <v>10</v>
      </c>
      <c r="J5" s="262">
        <v>10</v>
      </c>
      <c r="K5" s="263">
        <v>10</v>
      </c>
    </row>
    <row r="6" spans="2:28" x14ac:dyDescent="0.35">
      <c r="B6" s="261"/>
      <c r="C6" s="240"/>
      <c r="D6" s="242"/>
      <c r="E6" s="275"/>
      <c r="F6" s="275"/>
      <c r="G6" s="275"/>
      <c r="H6" s="275"/>
      <c r="I6" s="275"/>
      <c r="J6" s="275"/>
      <c r="K6" s="276"/>
    </row>
    <row r="7" spans="2:28" x14ac:dyDescent="0.35">
      <c r="B7" s="258" t="s">
        <v>200</v>
      </c>
      <c r="C7" s="239" t="s">
        <v>141</v>
      </c>
      <c r="D7" s="242"/>
      <c r="E7" s="262" t="s">
        <v>201</v>
      </c>
      <c r="F7" s="262" t="s">
        <v>201</v>
      </c>
      <c r="G7" s="262">
        <v>1</v>
      </c>
      <c r="H7" s="262">
        <v>1</v>
      </c>
      <c r="I7" s="262">
        <v>1</v>
      </c>
      <c r="J7" s="262">
        <v>1</v>
      </c>
      <c r="K7" s="263">
        <v>1</v>
      </c>
    </row>
    <row r="8" spans="2:28" x14ac:dyDescent="0.35">
      <c r="B8" s="261"/>
      <c r="C8" s="240"/>
      <c r="D8" s="242"/>
      <c r="E8" s="275"/>
      <c r="F8" s="275"/>
      <c r="G8" s="275"/>
      <c r="H8" s="275"/>
      <c r="I8" s="275"/>
      <c r="J8" s="275"/>
      <c r="K8" s="276"/>
    </row>
    <row r="9" spans="2:28" ht="28.5" x14ac:dyDescent="0.35">
      <c r="B9" s="233" t="s">
        <v>136</v>
      </c>
      <c r="C9" s="234" t="s">
        <v>142</v>
      </c>
      <c r="D9" s="242"/>
      <c r="E9" s="229">
        <v>36</v>
      </c>
      <c r="F9" s="229">
        <v>61</v>
      </c>
      <c r="G9" s="229">
        <v>40</v>
      </c>
      <c r="H9" s="229">
        <v>45</v>
      </c>
      <c r="I9" s="229">
        <v>47</v>
      </c>
      <c r="J9" s="229">
        <v>49</v>
      </c>
      <c r="K9" s="230">
        <v>51</v>
      </c>
    </row>
    <row r="10" spans="2:28" ht="28.5" x14ac:dyDescent="0.35">
      <c r="B10" s="233" t="s">
        <v>137</v>
      </c>
      <c r="C10" s="234" t="s">
        <v>142</v>
      </c>
      <c r="D10" s="242"/>
      <c r="E10" s="229">
        <v>24</v>
      </c>
      <c r="F10" s="229">
        <v>36</v>
      </c>
      <c r="G10" s="229">
        <v>40</v>
      </c>
      <c r="H10" s="229">
        <v>45</v>
      </c>
      <c r="I10" s="229">
        <v>47</v>
      </c>
      <c r="J10" s="229">
        <v>49</v>
      </c>
      <c r="K10" s="230">
        <v>51</v>
      </c>
    </row>
    <row r="11" spans="2:28" ht="28.5" x14ac:dyDescent="0.35">
      <c r="B11" s="233" t="s">
        <v>138</v>
      </c>
      <c r="C11" s="234" t="s">
        <v>142</v>
      </c>
      <c r="D11" s="242"/>
      <c r="E11" s="229">
        <v>13</v>
      </c>
      <c r="F11" s="229">
        <v>8</v>
      </c>
      <c r="G11" s="229">
        <v>10</v>
      </c>
      <c r="H11" s="229">
        <v>8</v>
      </c>
      <c r="I11" s="229">
        <v>8</v>
      </c>
      <c r="J11" s="229">
        <v>9</v>
      </c>
      <c r="K11" s="230">
        <v>9</v>
      </c>
    </row>
    <row r="12" spans="2:28" ht="28.5" x14ac:dyDescent="0.35">
      <c r="B12" s="233" t="s">
        <v>202</v>
      </c>
      <c r="C12" s="234" t="s">
        <v>142</v>
      </c>
      <c r="D12" s="242"/>
      <c r="E12" s="229">
        <v>5</v>
      </c>
      <c r="F12" s="229">
        <v>0</v>
      </c>
      <c r="G12" s="229">
        <v>4</v>
      </c>
      <c r="H12" s="229">
        <v>1</v>
      </c>
      <c r="I12" s="229">
        <v>1</v>
      </c>
      <c r="J12" s="229">
        <v>1</v>
      </c>
      <c r="K12" s="230">
        <v>1</v>
      </c>
    </row>
    <row r="13" spans="2:28" ht="28.5" x14ac:dyDescent="0.35">
      <c r="B13" s="235" t="s">
        <v>139</v>
      </c>
      <c r="C13" s="236" t="s">
        <v>142</v>
      </c>
      <c r="D13" s="243"/>
      <c r="E13" s="231">
        <v>5</v>
      </c>
      <c r="F13" s="231">
        <v>3</v>
      </c>
      <c r="G13" s="231">
        <v>5</v>
      </c>
      <c r="H13" s="231">
        <v>5</v>
      </c>
      <c r="I13" s="231">
        <v>5</v>
      </c>
      <c r="J13" s="231">
        <v>5</v>
      </c>
      <c r="K13" s="232">
        <v>5</v>
      </c>
    </row>
    <row r="14" spans="2:28" x14ac:dyDescent="0.35">
      <c r="B14" s="202" t="s">
        <v>210</v>
      </c>
      <c r="C14" s="283"/>
      <c r="D14" s="283"/>
      <c r="E14" s="283"/>
      <c r="F14" s="283"/>
      <c r="G14" s="283"/>
      <c r="H14" s="283"/>
      <c r="I14" s="283"/>
      <c r="J14" s="283"/>
      <c r="K14" s="283"/>
    </row>
  </sheetData>
  <mergeCells count="22">
    <mergeCell ref="B2:K2"/>
    <mergeCell ref="E3:G3"/>
    <mergeCell ref="I3:K3"/>
    <mergeCell ref="B5:B6"/>
    <mergeCell ref="C5:C6"/>
    <mergeCell ref="D5:D13"/>
    <mergeCell ref="E5:E6"/>
    <mergeCell ref="F5:F6"/>
    <mergeCell ref="G5:G6"/>
    <mergeCell ref="H5:H6"/>
    <mergeCell ref="I5:I6"/>
    <mergeCell ref="J5:J6"/>
    <mergeCell ref="K5:K6"/>
    <mergeCell ref="B7:B8"/>
    <mergeCell ref="C7:C8"/>
    <mergeCell ref="E7:E8"/>
    <mergeCell ref="K7:K8"/>
    <mergeCell ref="F7:F8"/>
    <mergeCell ref="G7:G8"/>
    <mergeCell ref="H7:H8"/>
    <mergeCell ref="I7:I8"/>
    <mergeCell ref="J7:J8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E3D15-6BC7-41F4-8E44-A9D0DA4E0B0A}">
  <dimension ref="B1:M68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14</v>
      </c>
    </row>
    <row r="2" spans="2:13" x14ac:dyDescent="0.35">
      <c r="B2" s="204" t="s">
        <v>140</v>
      </c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</row>
    <row r="3" spans="2:13" ht="51" x14ac:dyDescent="0.35">
      <c r="B3" s="6"/>
      <c r="C3" s="7"/>
      <c r="D3" s="8" t="s">
        <v>16</v>
      </c>
      <c r="E3" s="9"/>
      <c r="F3" s="10" t="s">
        <v>17</v>
      </c>
      <c r="G3" s="11" t="s">
        <v>18</v>
      </c>
      <c r="H3" s="11" t="s">
        <v>19</v>
      </c>
      <c r="I3" s="12" t="s">
        <v>20</v>
      </c>
      <c r="J3" s="13"/>
      <c r="K3" s="14"/>
      <c r="L3" s="11" t="s">
        <v>18</v>
      </c>
      <c r="M3" s="15" t="s">
        <v>19</v>
      </c>
    </row>
    <row r="4" spans="2:13" x14ac:dyDescent="0.35">
      <c r="B4" s="16" t="s">
        <v>21</v>
      </c>
      <c r="C4" s="17" t="s">
        <v>6</v>
      </c>
      <c r="D4" s="17" t="s">
        <v>7</v>
      </c>
      <c r="E4" s="17" t="s">
        <v>8</v>
      </c>
      <c r="F4" s="18" t="s">
        <v>9</v>
      </c>
      <c r="G4" s="221" t="s">
        <v>22</v>
      </c>
      <c r="H4" s="222"/>
      <c r="I4" s="17" t="s">
        <v>10</v>
      </c>
      <c r="J4" s="17" t="s">
        <v>11</v>
      </c>
      <c r="K4" s="17" t="s">
        <v>12</v>
      </c>
      <c r="L4" s="221" t="s">
        <v>23</v>
      </c>
      <c r="M4" s="223"/>
    </row>
    <row r="5" spans="2:13" x14ac:dyDescent="0.35">
      <c r="B5" s="19" t="s">
        <v>13</v>
      </c>
      <c r="C5" s="20">
        <v>29.553000000000001</v>
      </c>
      <c r="D5" s="20">
        <v>32.188000000000002</v>
      </c>
      <c r="E5" s="20">
        <v>37.518000000000001</v>
      </c>
      <c r="F5" s="21">
        <v>34.270000000000003</v>
      </c>
      <c r="G5" s="22">
        <v>5.0999999999999997E-2</v>
      </c>
      <c r="H5" s="22">
        <v>0.05</v>
      </c>
      <c r="I5" s="20">
        <v>39.378</v>
      </c>
      <c r="J5" s="20">
        <v>38.081000000000003</v>
      </c>
      <c r="K5" s="20">
        <v>38.084000000000003</v>
      </c>
      <c r="L5" s="22">
        <v>3.5999999999999997E-2</v>
      </c>
      <c r="M5" s="23">
        <v>0.05</v>
      </c>
    </row>
    <row r="6" spans="2:13" x14ac:dyDescent="0.35">
      <c r="B6" s="19" t="s">
        <v>211</v>
      </c>
      <c r="C6" s="20">
        <v>29.5534</v>
      </c>
      <c r="D6" s="20">
        <v>32.231000000000002</v>
      </c>
      <c r="E6" s="20">
        <v>37.54</v>
      </c>
      <c r="F6" s="21">
        <v>34.270000000000003</v>
      </c>
      <c r="G6" s="22">
        <v>5.0999999999999997E-2</v>
      </c>
      <c r="H6" s="22">
        <v>0.05</v>
      </c>
      <c r="I6" s="20">
        <v>39.378</v>
      </c>
      <c r="J6" s="20">
        <v>38.081000000000003</v>
      </c>
      <c r="K6" s="20">
        <v>38.084000000000003</v>
      </c>
      <c r="L6" s="22">
        <v>3.5999999999999997E-2</v>
      </c>
      <c r="M6" s="24">
        <v>0.05</v>
      </c>
    </row>
    <row r="7" spans="2:13" x14ac:dyDescent="0.35">
      <c r="B7" s="19" t="s">
        <v>141</v>
      </c>
      <c r="C7" s="20">
        <v>177.31700000000001</v>
      </c>
      <c r="D7" s="20">
        <v>193.38800000000001</v>
      </c>
      <c r="E7" s="20">
        <v>225.239</v>
      </c>
      <c r="F7" s="21">
        <v>171.35</v>
      </c>
      <c r="G7" s="22">
        <v>-1.0999999999999999E-2</v>
      </c>
      <c r="H7" s="22">
        <v>0.28799999999999998</v>
      </c>
      <c r="I7" s="20">
        <v>196.88900000000001</v>
      </c>
      <c r="J7" s="20">
        <v>190.405</v>
      </c>
      <c r="K7" s="20">
        <v>190.42099999999999</v>
      </c>
      <c r="L7" s="22">
        <v>3.5999999999999997E-2</v>
      </c>
      <c r="M7" s="24">
        <v>0.25</v>
      </c>
    </row>
    <row r="8" spans="2:13" x14ac:dyDescent="0.35">
      <c r="B8" s="19" t="s">
        <v>142</v>
      </c>
      <c r="C8" s="20">
        <v>206.86949999999999</v>
      </c>
      <c r="D8" s="20">
        <v>225.619</v>
      </c>
      <c r="E8" s="20">
        <v>262.779</v>
      </c>
      <c r="F8" s="21">
        <v>205.62</v>
      </c>
      <c r="G8" s="22">
        <v>-2E-3</v>
      </c>
      <c r="H8" s="22">
        <v>0.33800000000000002</v>
      </c>
      <c r="I8" s="20">
        <v>236.267</v>
      </c>
      <c r="J8" s="20">
        <v>228.48599999999999</v>
      </c>
      <c r="K8" s="20">
        <v>228.505</v>
      </c>
      <c r="L8" s="22">
        <v>3.5999999999999997E-2</v>
      </c>
      <c r="M8" s="24">
        <v>0.3</v>
      </c>
    </row>
    <row r="9" spans="2:13" x14ac:dyDescent="0.35">
      <c r="B9" s="19" t="s">
        <v>212</v>
      </c>
      <c r="C9" s="20">
        <v>59.106000000000002</v>
      </c>
      <c r="D9" s="20">
        <v>64.462000000000003</v>
      </c>
      <c r="E9" s="20">
        <v>75.08</v>
      </c>
      <c r="F9" s="21">
        <v>68.539000000000001</v>
      </c>
      <c r="G9" s="22">
        <v>5.0999999999999997E-2</v>
      </c>
      <c r="H9" s="22">
        <v>0.1</v>
      </c>
      <c r="I9" s="20">
        <v>78.756</v>
      </c>
      <c r="J9" s="20">
        <v>76.162000000000006</v>
      </c>
      <c r="K9" s="20">
        <v>76.168000000000006</v>
      </c>
      <c r="L9" s="22">
        <v>3.5999999999999997E-2</v>
      </c>
      <c r="M9" s="24">
        <v>0.1</v>
      </c>
    </row>
    <row r="10" spans="2:13" x14ac:dyDescent="0.35">
      <c r="B10" s="19" t="s">
        <v>213</v>
      </c>
      <c r="C10" s="20">
        <v>88.658000000000001</v>
      </c>
      <c r="D10" s="20">
        <v>96.694000000000003</v>
      </c>
      <c r="E10" s="20">
        <v>112.619</v>
      </c>
      <c r="F10" s="21">
        <v>102.81</v>
      </c>
      <c r="G10" s="22">
        <v>5.0999999999999997E-2</v>
      </c>
      <c r="H10" s="22">
        <v>0.15</v>
      </c>
      <c r="I10" s="20">
        <v>118.134</v>
      </c>
      <c r="J10" s="20">
        <v>114.24299999999999</v>
      </c>
      <c r="K10" s="20">
        <v>114.252</v>
      </c>
      <c r="L10" s="22">
        <v>3.5999999999999997E-2</v>
      </c>
      <c r="M10" s="24">
        <v>0.15</v>
      </c>
    </row>
    <row r="11" spans="2:13" x14ac:dyDescent="0.35">
      <c r="B11" s="19" t="s">
        <v>214</v>
      </c>
      <c r="C11" s="20">
        <v>0</v>
      </c>
      <c r="D11" s="20">
        <v>0</v>
      </c>
      <c r="E11" s="20">
        <v>0</v>
      </c>
      <c r="F11" s="21">
        <v>68.540000000000006</v>
      </c>
      <c r="G11" s="22">
        <v>0</v>
      </c>
      <c r="H11" s="22">
        <v>2.5000000000000001E-2</v>
      </c>
      <c r="I11" s="20">
        <v>78.756</v>
      </c>
      <c r="J11" s="20">
        <v>76.162000000000006</v>
      </c>
      <c r="K11" s="20">
        <v>76.168000000000006</v>
      </c>
      <c r="L11" s="22">
        <v>3.5999999999999997E-2</v>
      </c>
      <c r="M11" s="24">
        <v>0.1</v>
      </c>
    </row>
    <row r="12" spans="2:13" x14ac:dyDescent="0.35">
      <c r="B12" s="25" t="s">
        <v>24</v>
      </c>
      <c r="C12" s="26">
        <v>591.05690000000004</v>
      </c>
      <c r="D12" s="26">
        <v>644.58199999999999</v>
      </c>
      <c r="E12" s="26">
        <v>750.77500000000009</v>
      </c>
      <c r="F12" s="27">
        <v>685.39899999999989</v>
      </c>
      <c r="G12" s="28">
        <v>5.0999999999999997E-2</v>
      </c>
      <c r="H12" s="29">
        <v>1</v>
      </c>
      <c r="I12" s="26">
        <v>787.55799999999999</v>
      </c>
      <c r="J12" s="26">
        <v>761.62000000000012</v>
      </c>
      <c r="K12" s="26">
        <v>761.6819999999999</v>
      </c>
      <c r="L12" s="30">
        <v>3.5999999999999997E-2</v>
      </c>
      <c r="M12" s="31">
        <v>1</v>
      </c>
    </row>
    <row r="13" spans="2:13" x14ac:dyDescent="0.35">
      <c r="B13" s="32"/>
      <c r="C13" s="32"/>
      <c r="D13" s="32"/>
      <c r="E13" s="33"/>
      <c r="F13" s="33"/>
      <c r="G13" s="33"/>
      <c r="H13" s="33"/>
      <c r="I13" s="33"/>
      <c r="J13" s="33"/>
      <c r="K13" s="33"/>
      <c r="L13" s="33"/>
      <c r="M13" s="33"/>
    </row>
    <row r="14" spans="2:13" x14ac:dyDescent="0.35">
      <c r="B14" s="204" t="s">
        <v>143</v>
      </c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</row>
    <row r="15" spans="2:13" ht="48.5" x14ac:dyDescent="0.35">
      <c r="B15" s="34" t="s">
        <v>26</v>
      </c>
      <c r="C15" s="35"/>
      <c r="D15" s="36" t="s">
        <v>16</v>
      </c>
      <c r="E15" s="37"/>
      <c r="F15" s="38" t="s">
        <v>17</v>
      </c>
      <c r="G15" s="39" t="s">
        <v>18</v>
      </c>
      <c r="H15" s="39" t="s">
        <v>19</v>
      </c>
      <c r="I15" s="40" t="s">
        <v>20</v>
      </c>
      <c r="J15" s="41"/>
      <c r="K15" s="42"/>
      <c r="L15" s="39" t="s">
        <v>18</v>
      </c>
      <c r="M15" s="43" t="s">
        <v>19</v>
      </c>
    </row>
    <row r="16" spans="2:13" x14ac:dyDescent="0.35">
      <c r="B16" s="44" t="s">
        <v>21</v>
      </c>
      <c r="C16" s="45" t="s">
        <v>6</v>
      </c>
      <c r="D16" s="45" t="s">
        <v>7</v>
      </c>
      <c r="E16" s="45" t="s">
        <v>8</v>
      </c>
      <c r="F16" s="46" t="s">
        <v>9</v>
      </c>
      <c r="G16" s="224" t="s">
        <v>22</v>
      </c>
      <c r="H16" s="225"/>
      <c r="I16" s="45" t="s">
        <v>10</v>
      </c>
      <c r="J16" s="45" t="s">
        <v>11</v>
      </c>
      <c r="K16" s="45" t="s">
        <v>12</v>
      </c>
      <c r="L16" s="224" t="s">
        <v>23</v>
      </c>
      <c r="M16" s="226"/>
    </row>
    <row r="17" spans="2:13" x14ac:dyDescent="0.35">
      <c r="B17" s="47" t="s">
        <v>27</v>
      </c>
      <c r="C17" s="48"/>
      <c r="D17" s="49"/>
      <c r="E17" s="49"/>
      <c r="F17" s="50"/>
      <c r="G17" s="51"/>
      <c r="H17" s="51"/>
      <c r="I17" s="49"/>
      <c r="J17" s="49"/>
      <c r="K17" s="52"/>
      <c r="L17" s="51"/>
      <c r="M17" s="53"/>
    </row>
    <row r="18" spans="2:13" x14ac:dyDescent="0.35">
      <c r="B18" s="47" t="s">
        <v>28</v>
      </c>
      <c r="C18" s="54">
        <v>341.51400000000001</v>
      </c>
      <c r="D18" s="54">
        <v>353.13636829000001</v>
      </c>
      <c r="E18" s="54">
        <v>486.70111007000008</v>
      </c>
      <c r="F18" s="55">
        <v>422.99981100000002</v>
      </c>
      <c r="G18" s="56">
        <v>7.3999999999999996E-2</v>
      </c>
      <c r="H18" s="56">
        <v>0.57999999999999996</v>
      </c>
      <c r="I18" s="54">
        <v>514.82279976521693</v>
      </c>
      <c r="J18" s="54">
        <v>475.14719923899997</v>
      </c>
      <c r="K18" s="54">
        <v>465.69840203528003</v>
      </c>
      <c r="L18" s="56">
        <v>3.3000000000000002E-2</v>
      </c>
      <c r="M18" s="57">
        <v>0.59199999999999997</v>
      </c>
    </row>
    <row r="19" spans="2:13" ht="19" x14ac:dyDescent="0.35">
      <c r="B19" s="58" t="s">
        <v>29</v>
      </c>
      <c r="C19" s="59">
        <v>321.84100000000001</v>
      </c>
      <c r="D19" s="60">
        <v>323.40820829</v>
      </c>
      <c r="E19" s="61">
        <v>452.61915691000007</v>
      </c>
      <c r="F19" s="61">
        <v>378</v>
      </c>
      <c r="G19" s="62">
        <v>5.5E-2</v>
      </c>
      <c r="H19" s="62">
        <v>0.53400000000000003</v>
      </c>
      <c r="I19" s="60">
        <v>468.76849601521695</v>
      </c>
      <c r="J19" s="60">
        <v>427.99738030149996</v>
      </c>
      <c r="K19" s="61">
        <v>426.25840203528003</v>
      </c>
      <c r="L19" s="62">
        <v>4.1000000000000002E-2</v>
      </c>
      <c r="M19" s="62">
        <v>0.53600000000000003</v>
      </c>
    </row>
    <row r="20" spans="2:13" x14ac:dyDescent="0.35">
      <c r="B20" s="58" t="s">
        <v>30</v>
      </c>
      <c r="C20" s="63">
        <v>19.672999999999998</v>
      </c>
      <c r="D20" s="64">
        <v>29.728159999999999</v>
      </c>
      <c r="E20" s="65">
        <v>34.081953160000005</v>
      </c>
      <c r="F20" s="65">
        <v>44.999811000000001</v>
      </c>
      <c r="G20" s="66">
        <v>0.318</v>
      </c>
      <c r="H20" s="66">
        <v>4.5999999999999999E-2</v>
      </c>
      <c r="I20" s="64">
        <v>46.054303750000003</v>
      </c>
      <c r="J20" s="64">
        <v>47.149818937500001</v>
      </c>
      <c r="K20" s="65">
        <v>39.44</v>
      </c>
      <c r="L20" s="66">
        <v>-4.2999999999999997E-2</v>
      </c>
      <c r="M20" s="66">
        <v>5.6000000000000001E-2</v>
      </c>
    </row>
    <row r="21" spans="2:13" x14ac:dyDescent="0.35">
      <c r="B21" s="245" t="s">
        <v>101</v>
      </c>
      <c r="C21" s="54">
        <v>269.17970000000003</v>
      </c>
      <c r="D21" s="54">
        <v>296.32600000000002</v>
      </c>
      <c r="E21" s="54">
        <v>278.93370927999996</v>
      </c>
      <c r="F21" s="246">
        <v>302.45499999999998</v>
      </c>
      <c r="G21" s="247">
        <v>0.04</v>
      </c>
      <c r="H21" s="247">
        <v>0.42</v>
      </c>
      <c r="I21" s="54">
        <v>315.76100000000002</v>
      </c>
      <c r="J21" s="54">
        <v>330.40899999999999</v>
      </c>
      <c r="K21" s="54">
        <v>345.35</v>
      </c>
      <c r="L21" s="247">
        <v>4.4999999999999998E-2</v>
      </c>
      <c r="M21" s="248">
        <v>0.40799999999999997</v>
      </c>
    </row>
    <row r="22" spans="2:13" x14ac:dyDescent="0.35">
      <c r="B22" s="67" t="s">
        <v>31</v>
      </c>
      <c r="C22" s="68">
        <v>610.69370000000004</v>
      </c>
      <c r="D22" s="68">
        <v>649.46236829000009</v>
      </c>
      <c r="E22" s="69">
        <v>765.63481935000004</v>
      </c>
      <c r="F22" s="69">
        <v>725.45481100000006</v>
      </c>
      <c r="G22" s="70">
        <v>5.8999999999999997E-2</v>
      </c>
      <c r="H22" s="70">
        <v>1</v>
      </c>
      <c r="I22" s="68">
        <v>830.58379976521701</v>
      </c>
      <c r="J22" s="68">
        <v>805.55619923899997</v>
      </c>
      <c r="K22" s="69">
        <v>811.04840203528011</v>
      </c>
      <c r="L22" s="70">
        <v>3.7999999999999999E-2</v>
      </c>
      <c r="M22" s="71">
        <v>1</v>
      </c>
    </row>
    <row r="23" spans="2:13" x14ac:dyDescent="0.35">
      <c r="B23" s="47" t="s">
        <v>32</v>
      </c>
      <c r="C23" s="72"/>
      <c r="D23" s="72"/>
      <c r="E23" s="72"/>
      <c r="F23" s="73"/>
      <c r="G23" s="74"/>
      <c r="H23" s="74"/>
      <c r="I23" s="72"/>
      <c r="J23" s="72"/>
      <c r="K23" s="72"/>
      <c r="L23" s="74"/>
      <c r="M23" s="75"/>
    </row>
    <row r="24" spans="2:13" x14ac:dyDescent="0.35">
      <c r="B24" s="47" t="s">
        <v>33</v>
      </c>
      <c r="C24" s="54">
        <v>591.05689999999993</v>
      </c>
      <c r="D24" s="54">
        <v>644.58199999999999</v>
      </c>
      <c r="E24" s="54">
        <v>750.77499999999998</v>
      </c>
      <c r="F24" s="55">
        <v>685.399</v>
      </c>
      <c r="G24" s="76">
        <v>5.0999999999999997E-2</v>
      </c>
      <c r="H24" s="76">
        <v>1</v>
      </c>
      <c r="I24" s="54">
        <v>787.55800000000011</v>
      </c>
      <c r="J24" s="54">
        <v>761.62000000000012</v>
      </c>
      <c r="K24" s="54">
        <v>761.68200000000002</v>
      </c>
      <c r="L24" s="76">
        <v>3.5999999999999997E-2</v>
      </c>
      <c r="M24" s="77">
        <v>1</v>
      </c>
    </row>
    <row r="25" spans="2:13" x14ac:dyDescent="0.35">
      <c r="B25" s="58" t="s">
        <v>34</v>
      </c>
      <c r="C25" s="59">
        <v>312.87400000000002</v>
      </c>
      <c r="D25" s="60">
        <v>312.06299999999999</v>
      </c>
      <c r="E25" s="61">
        <v>360.24099999999999</v>
      </c>
      <c r="F25" s="61">
        <v>333.02</v>
      </c>
      <c r="G25" s="62">
        <v>2.1000000000000001E-2</v>
      </c>
      <c r="H25" s="62">
        <v>0.495</v>
      </c>
      <c r="I25" s="60">
        <v>355.16</v>
      </c>
      <c r="J25" s="60">
        <v>365.81400000000002</v>
      </c>
      <c r="K25" s="61">
        <v>376.78800000000001</v>
      </c>
      <c r="L25" s="62">
        <v>4.2000000000000003E-2</v>
      </c>
      <c r="M25" s="62">
        <v>0.47799999999999998</v>
      </c>
    </row>
    <row r="26" spans="2:13" x14ac:dyDescent="0.35">
      <c r="B26" s="58" t="s">
        <v>35</v>
      </c>
      <c r="C26" s="78">
        <v>241.0119</v>
      </c>
      <c r="D26" s="249">
        <v>292.35199999999998</v>
      </c>
      <c r="E26" s="80">
        <v>343.84399999999999</v>
      </c>
      <c r="F26" s="80">
        <v>308.68099999999998</v>
      </c>
      <c r="G26" s="81">
        <v>8.5999999999999993E-2</v>
      </c>
      <c r="H26" s="81">
        <v>0.442</v>
      </c>
      <c r="I26" s="249">
        <v>386.60300000000001</v>
      </c>
      <c r="J26" s="249">
        <v>345.58800000000002</v>
      </c>
      <c r="K26" s="80">
        <v>331.41300000000001</v>
      </c>
      <c r="L26" s="81">
        <v>2.4E-2</v>
      </c>
      <c r="M26" s="81">
        <v>0.45800000000000002</v>
      </c>
    </row>
    <row r="27" spans="2:13" x14ac:dyDescent="0.35">
      <c r="B27" s="58" t="s">
        <v>36</v>
      </c>
      <c r="C27" s="78">
        <v>35.533999999999999</v>
      </c>
      <c r="D27" s="249">
        <v>39.244</v>
      </c>
      <c r="E27" s="80">
        <v>45.978000000000002</v>
      </c>
      <c r="F27" s="80">
        <v>42.945999999999998</v>
      </c>
      <c r="G27" s="81">
        <v>6.5000000000000002E-2</v>
      </c>
      <c r="H27" s="81">
        <v>6.0999999999999999E-2</v>
      </c>
      <c r="I27" s="249">
        <v>45.012</v>
      </c>
      <c r="J27" s="249">
        <v>49.398000000000003</v>
      </c>
      <c r="K27" s="80">
        <v>52.622999999999998</v>
      </c>
      <c r="L27" s="81">
        <v>7.0000000000000007E-2</v>
      </c>
      <c r="M27" s="81">
        <v>6.3E-2</v>
      </c>
    </row>
    <row r="28" spans="2:13" x14ac:dyDescent="0.35">
      <c r="B28" s="58" t="s">
        <v>37</v>
      </c>
      <c r="C28" s="63">
        <v>1.637</v>
      </c>
      <c r="D28" s="64">
        <v>0.92300000000000004</v>
      </c>
      <c r="E28" s="65">
        <v>0.71199999999999997</v>
      </c>
      <c r="F28" s="65">
        <v>0.752</v>
      </c>
      <c r="G28" s="66">
        <v>-0.22800000000000001</v>
      </c>
      <c r="H28" s="66">
        <v>2E-3</v>
      </c>
      <c r="I28" s="64">
        <v>0.78300000000000003</v>
      </c>
      <c r="J28" s="64">
        <v>0.82</v>
      </c>
      <c r="K28" s="65">
        <v>0.85799999999999998</v>
      </c>
      <c r="L28" s="66">
        <v>4.4999999999999998E-2</v>
      </c>
      <c r="M28" s="66">
        <v>1E-3</v>
      </c>
    </row>
    <row r="29" spans="2:13" x14ac:dyDescent="0.35">
      <c r="B29" s="67" t="s">
        <v>39</v>
      </c>
      <c r="C29" s="82">
        <v>591.05689999999993</v>
      </c>
      <c r="D29" s="82">
        <v>644.58199999999999</v>
      </c>
      <c r="E29" s="83">
        <v>750.77499999999998</v>
      </c>
      <c r="F29" s="83">
        <v>685.399</v>
      </c>
      <c r="G29" s="70">
        <v>5.0999999999999997E-2</v>
      </c>
      <c r="H29" s="70">
        <v>1</v>
      </c>
      <c r="I29" s="82">
        <v>787.55800000000011</v>
      </c>
      <c r="J29" s="82">
        <v>761.62000000000012</v>
      </c>
      <c r="K29" s="83">
        <v>761.68200000000002</v>
      </c>
      <c r="L29" s="70">
        <v>3.5999999999999997E-2</v>
      </c>
      <c r="M29" s="71">
        <v>1</v>
      </c>
    </row>
    <row r="30" spans="2:13" x14ac:dyDescent="0.35">
      <c r="B30" s="84" t="s">
        <v>40</v>
      </c>
      <c r="C30" s="85">
        <v>19.600000000000001</v>
      </c>
      <c r="D30" s="85">
        <v>4.9000000000000004</v>
      </c>
      <c r="E30" s="86">
        <v>14.9</v>
      </c>
      <c r="F30" s="86">
        <v>40.1</v>
      </c>
      <c r="G30" s="87">
        <v>0.26900000000000002</v>
      </c>
      <c r="H30" s="87"/>
      <c r="I30" s="85">
        <v>43</v>
      </c>
      <c r="J30" s="85">
        <v>43.9</v>
      </c>
      <c r="K30" s="86">
        <v>49.4</v>
      </c>
      <c r="L30" s="87">
        <v>7.1999999999999995E-2</v>
      </c>
      <c r="M30" s="88"/>
    </row>
    <row r="31" spans="2:13" x14ac:dyDescent="0.35">
      <c r="B31" s="47"/>
      <c r="C31" s="79"/>
      <c r="D31" s="79"/>
      <c r="E31" s="79"/>
      <c r="F31" s="79"/>
      <c r="G31" s="89"/>
      <c r="H31" s="89"/>
      <c r="I31" s="79"/>
      <c r="J31" s="79"/>
      <c r="K31" s="79"/>
      <c r="L31" s="89"/>
      <c r="M31" s="90"/>
    </row>
    <row r="32" spans="2:13" x14ac:dyDescent="0.35">
      <c r="B32" s="91" t="s">
        <v>41</v>
      </c>
      <c r="C32" s="92"/>
      <c r="D32" s="92"/>
      <c r="E32" s="92"/>
      <c r="F32" s="92"/>
      <c r="G32" s="93"/>
      <c r="H32" s="93"/>
      <c r="I32" s="92"/>
      <c r="J32" s="92"/>
      <c r="K32" s="92"/>
      <c r="L32" s="93"/>
      <c r="M32" s="93"/>
    </row>
    <row r="33" spans="2:13" x14ac:dyDescent="0.35">
      <c r="B33" s="94" t="s">
        <v>42</v>
      </c>
      <c r="C33" s="95">
        <v>37.016000000000076</v>
      </c>
      <c r="D33" s="95">
        <v>58.98700000000008</v>
      </c>
      <c r="E33" s="95">
        <v>-34.283000000000015</v>
      </c>
      <c r="F33" s="96">
        <v>43.549999999999955</v>
      </c>
      <c r="G33" s="97">
        <v>5.6000000000000001E-2</v>
      </c>
      <c r="H33" s="97">
        <v>1</v>
      </c>
      <c r="I33" s="95">
        <v>46.850496015217004</v>
      </c>
      <c r="J33" s="95">
        <v>50.239380301499864</v>
      </c>
      <c r="K33" s="98">
        <v>56.718402035280064</v>
      </c>
      <c r="L33" s="97">
        <v>9.1999999999999998E-2</v>
      </c>
      <c r="M33" s="99">
        <v>1</v>
      </c>
    </row>
    <row r="34" spans="2:13" x14ac:dyDescent="0.35">
      <c r="B34" s="100" t="s">
        <v>43</v>
      </c>
      <c r="C34" s="79"/>
      <c r="D34" s="79"/>
      <c r="E34" s="79"/>
      <c r="F34" s="101"/>
      <c r="G34" s="56"/>
      <c r="H34" s="56"/>
      <c r="I34" s="79"/>
      <c r="J34" s="79"/>
      <c r="K34" s="79"/>
      <c r="L34" s="56"/>
      <c r="M34" s="57"/>
    </row>
    <row r="35" spans="2:13" x14ac:dyDescent="0.35">
      <c r="B35" s="100" t="s">
        <v>44</v>
      </c>
      <c r="C35" s="54">
        <v>453.95800000000003</v>
      </c>
      <c r="D35" s="54">
        <v>353.178</v>
      </c>
      <c r="E35" s="54">
        <v>486.72300000000001</v>
      </c>
      <c r="F35" s="55">
        <v>423</v>
      </c>
      <c r="G35" s="56">
        <v>-2.3E-2</v>
      </c>
      <c r="H35" s="56">
        <v>0.59799999999999998</v>
      </c>
      <c r="I35" s="54">
        <v>514.82249601521698</v>
      </c>
      <c r="J35" s="54">
        <v>475.14838030149997</v>
      </c>
      <c r="K35" s="54">
        <v>465.47440203528004</v>
      </c>
      <c r="L35" s="56">
        <v>3.2000000000000001E-2</v>
      </c>
      <c r="M35" s="57">
        <v>0.59199999999999997</v>
      </c>
    </row>
    <row r="36" spans="2:13" ht="19" x14ac:dyDescent="0.35">
      <c r="B36" s="102" t="s">
        <v>45</v>
      </c>
      <c r="C36" s="59">
        <v>434.28500000000003</v>
      </c>
      <c r="D36" s="60">
        <v>323.40699999999998</v>
      </c>
      <c r="E36" s="60">
        <v>452.62</v>
      </c>
      <c r="F36" s="103">
        <v>378</v>
      </c>
      <c r="G36" s="62">
        <v>-4.4999999999999998E-2</v>
      </c>
      <c r="H36" s="62">
        <v>0.55300000000000005</v>
      </c>
      <c r="I36" s="60">
        <v>468.76849601521695</v>
      </c>
      <c r="J36" s="60">
        <v>427.99838030149999</v>
      </c>
      <c r="K36" s="61">
        <v>426.25940203528</v>
      </c>
      <c r="L36" s="62">
        <v>4.1000000000000002E-2</v>
      </c>
      <c r="M36" s="62">
        <v>0.53600000000000003</v>
      </c>
    </row>
    <row r="37" spans="2:13" x14ac:dyDescent="0.35">
      <c r="B37" s="102" t="s">
        <v>46</v>
      </c>
      <c r="C37" s="63">
        <v>19.672999999999998</v>
      </c>
      <c r="D37" s="64">
        <v>29.771000000000001</v>
      </c>
      <c r="E37" s="64">
        <v>34.103000000000002</v>
      </c>
      <c r="F37" s="104">
        <v>45</v>
      </c>
      <c r="G37" s="66">
        <v>0.318</v>
      </c>
      <c r="H37" s="66">
        <v>4.4999999999999998E-2</v>
      </c>
      <c r="I37" s="64">
        <v>46.054000000000002</v>
      </c>
      <c r="J37" s="64">
        <v>47.15</v>
      </c>
      <c r="K37" s="65">
        <v>39.215000000000003</v>
      </c>
      <c r="L37" s="66">
        <v>-4.4999999999999998E-2</v>
      </c>
      <c r="M37" s="66">
        <v>5.6000000000000001E-2</v>
      </c>
    </row>
    <row r="38" spans="2:13" x14ac:dyDescent="0.35">
      <c r="B38" s="100" t="s">
        <v>101</v>
      </c>
      <c r="C38" s="54">
        <v>269.18</v>
      </c>
      <c r="D38" s="54">
        <v>296.32600000000002</v>
      </c>
      <c r="E38" s="54">
        <v>278.93400000000003</v>
      </c>
      <c r="F38" s="55">
        <v>302.45499999999998</v>
      </c>
      <c r="G38" s="56">
        <v>0.04</v>
      </c>
      <c r="H38" s="56">
        <v>0.40200000000000002</v>
      </c>
      <c r="I38" s="54">
        <v>315.76100000000002</v>
      </c>
      <c r="J38" s="54">
        <v>330.40899999999999</v>
      </c>
      <c r="K38" s="54">
        <v>345.35</v>
      </c>
      <c r="L38" s="56">
        <v>4.4999999999999998E-2</v>
      </c>
      <c r="M38" s="57">
        <v>0.40799999999999997</v>
      </c>
    </row>
    <row r="39" spans="2:13" x14ac:dyDescent="0.35">
      <c r="B39" s="105" t="s">
        <v>47</v>
      </c>
      <c r="C39" s="82">
        <v>723.13800000000003</v>
      </c>
      <c r="D39" s="82">
        <v>649.50400000000002</v>
      </c>
      <c r="E39" s="82">
        <v>765.65700000000004</v>
      </c>
      <c r="F39" s="106">
        <v>725.45499999999993</v>
      </c>
      <c r="G39" s="107">
        <v>1E-3</v>
      </c>
      <c r="H39" s="107">
        <v>1</v>
      </c>
      <c r="I39" s="82">
        <v>830.58349601521695</v>
      </c>
      <c r="J39" s="82">
        <v>805.55738030149996</v>
      </c>
      <c r="K39" s="83">
        <v>810.82440203528006</v>
      </c>
      <c r="L39" s="107">
        <v>3.7999999999999999E-2</v>
      </c>
      <c r="M39" s="108">
        <v>1</v>
      </c>
    </row>
    <row r="40" spans="2:13" x14ac:dyDescent="0.35">
      <c r="B40" s="109" t="s">
        <v>48</v>
      </c>
      <c r="C40" s="72"/>
      <c r="D40" s="72"/>
      <c r="E40" s="72"/>
      <c r="F40" s="73"/>
      <c r="G40" s="97"/>
      <c r="H40" s="97"/>
      <c r="I40" s="72"/>
      <c r="J40" s="72"/>
      <c r="K40" s="72"/>
      <c r="L40" s="97"/>
      <c r="M40" s="99"/>
    </row>
    <row r="41" spans="2:13" x14ac:dyDescent="0.35">
      <c r="B41" s="100" t="s">
        <v>49</v>
      </c>
      <c r="C41" s="54">
        <v>516.75599999999997</v>
      </c>
      <c r="D41" s="54">
        <v>590.51699999999994</v>
      </c>
      <c r="E41" s="54">
        <v>758.37300000000005</v>
      </c>
      <c r="F41" s="55">
        <v>642.45399999999995</v>
      </c>
      <c r="G41" s="56">
        <v>7.4999999999999997E-2</v>
      </c>
      <c r="H41" s="56">
        <v>0.91083448491650087</v>
      </c>
      <c r="I41" s="54">
        <v>742.54699999999991</v>
      </c>
      <c r="J41" s="54">
        <v>712.22100000000012</v>
      </c>
      <c r="K41" s="54">
        <v>709.06</v>
      </c>
      <c r="L41" s="56">
        <v>3.3000000000000002E-2</v>
      </c>
      <c r="M41" s="57">
        <v>0.94299999999999995</v>
      </c>
    </row>
    <row r="42" spans="2:13" x14ac:dyDescent="0.35">
      <c r="B42" s="102" t="s">
        <v>34</v>
      </c>
      <c r="C42" s="59">
        <v>312.87400000000002</v>
      </c>
      <c r="D42" s="60">
        <v>312.06299999999999</v>
      </c>
      <c r="E42" s="60">
        <v>360.24200000000002</v>
      </c>
      <c r="F42" s="103">
        <v>333.02</v>
      </c>
      <c r="G42" s="62">
        <v>2.1000000000000001E-2</v>
      </c>
      <c r="H42" s="62">
        <v>0.48099999999999998</v>
      </c>
      <c r="I42" s="60">
        <v>355.15899999999999</v>
      </c>
      <c r="J42" s="60">
        <v>365.81400000000002</v>
      </c>
      <c r="K42" s="61">
        <v>376.78899999999999</v>
      </c>
      <c r="L42" s="62">
        <v>4.2000000000000003E-2</v>
      </c>
      <c r="M42" s="62">
        <v>0.48099999999999998</v>
      </c>
    </row>
    <row r="43" spans="2:13" x14ac:dyDescent="0.35">
      <c r="B43" s="102" t="s">
        <v>35</v>
      </c>
      <c r="C43" s="78">
        <v>202.24600000000001</v>
      </c>
      <c r="D43" s="249">
        <v>277.53500000000003</v>
      </c>
      <c r="E43" s="249">
        <v>397.42099999999999</v>
      </c>
      <c r="F43" s="101">
        <v>308.68400000000003</v>
      </c>
      <c r="G43" s="81">
        <v>0.151</v>
      </c>
      <c r="H43" s="81">
        <v>0.42899999999999999</v>
      </c>
      <c r="I43" s="249">
        <v>386.60300000000001</v>
      </c>
      <c r="J43" s="249">
        <v>345.58699999999999</v>
      </c>
      <c r="K43" s="80">
        <v>331.41399999999999</v>
      </c>
      <c r="L43" s="81">
        <v>2.4E-2</v>
      </c>
      <c r="M43" s="81">
        <v>0.46100000000000002</v>
      </c>
    </row>
    <row r="44" spans="2:13" x14ac:dyDescent="0.35">
      <c r="B44" s="102" t="s">
        <v>50</v>
      </c>
      <c r="C44" s="63">
        <v>1.6359999999999999</v>
      </c>
      <c r="D44" s="64">
        <v>0.91900000000000004</v>
      </c>
      <c r="E44" s="64">
        <v>0.71</v>
      </c>
      <c r="F44" s="104">
        <v>0.75</v>
      </c>
      <c r="G44" s="66">
        <v>-0.22900000000000001</v>
      </c>
      <c r="H44" s="66">
        <v>1E-3</v>
      </c>
      <c r="I44" s="64">
        <v>0.78500000000000003</v>
      </c>
      <c r="J44" s="64">
        <v>0.82</v>
      </c>
      <c r="K44" s="65">
        <v>0.85699999999999998</v>
      </c>
      <c r="L44" s="66">
        <v>4.4999999999999998E-2</v>
      </c>
      <c r="M44" s="66">
        <v>1E-3</v>
      </c>
    </row>
    <row r="45" spans="2:13" x14ac:dyDescent="0.35">
      <c r="B45" s="100" t="s">
        <v>38</v>
      </c>
      <c r="C45" s="54">
        <v>169.36600000000001</v>
      </c>
      <c r="D45" s="54">
        <v>0</v>
      </c>
      <c r="E45" s="54">
        <v>41.567</v>
      </c>
      <c r="F45" s="55">
        <v>39.451000000000001</v>
      </c>
      <c r="G45" s="56">
        <v>-0.38500000000000001</v>
      </c>
      <c r="H45" s="56">
        <v>8.8999999999999996E-2</v>
      </c>
      <c r="I45" s="54">
        <v>41.186</v>
      </c>
      <c r="J45" s="54">
        <v>43.097000000000001</v>
      </c>
      <c r="K45" s="54">
        <v>45.045999999999999</v>
      </c>
      <c r="L45" s="56">
        <v>4.4999999999999998E-2</v>
      </c>
      <c r="M45" s="57">
        <v>5.7000000000000002E-2</v>
      </c>
    </row>
    <row r="46" spans="2:13" x14ac:dyDescent="0.35">
      <c r="B46" s="105" t="s">
        <v>51</v>
      </c>
      <c r="C46" s="82">
        <v>686.12199999999996</v>
      </c>
      <c r="D46" s="82">
        <v>590.51699999999994</v>
      </c>
      <c r="E46" s="82">
        <v>799.94</v>
      </c>
      <c r="F46" s="106">
        <v>681.90499999999997</v>
      </c>
      <c r="G46" s="107">
        <v>-2E-3</v>
      </c>
      <c r="H46" s="107">
        <v>1</v>
      </c>
      <c r="I46" s="82">
        <v>783.73299999999995</v>
      </c>
      <c r="J46" s="82">
        <v>755.3180000000001</v>
      </c>
      <c r="K46" s="83">
        <v>754.10599999999999</v>
      </c>
      <c r="L46" s="107">
        <v>3.4000000000000002E-2</v>
      </c>
      <c r="M46" s="108">
        <v>1</v>
      </c>
    </row>
    <row r="47" spans="2:13" ht="19" x14ac:dyDescent="0.35">
      <c r="B47" s="100" t="s">
        <v>52</v>
      </c>
      <c r="C47" s="54">
        <v>-21.443000000000001</v>
      </c>
      <c r="D47" s="54">
        <v>-13.002000000000001</v>
      </c>
      <c r="E47" s="54">
        <v>-74.534999999999997</v>
      </c>
      <c r="F47" s="55">
        <v>-65.198999999999998</v>
      </c>
      <c r="G47" s="56">
        <v>0.44900000000000001</v>
      </c>
      <c r="H47" s="56">
        <v>1</v>
      </c>
      <c r="I47" s="54">
        <v>-55.418999999999997</v>
      </c>
      <c r="J47" s="54">
        <v>-58.19</v>
      </c>
      <c r="K47" s="110">
        <v>-61.1</v>
      </c>
      <c r="L47" s="56">
        <v>-2.1000000000000001E-2</v>
      </c>
      <c r="M47" s="57">
        <v>1</v>
      </c>
    </row>
    <row r="48" spans="2:13" ht="19" x14ac:dyDescent="0.35">
      <c r="B48" s="102" t="s">
        <v>53</v>
      </c>
      <c r="C48" s="111">
        <v>-21.443000000000001</v>
      </c>
      <c r="D48" s="112">
        <v>-13.002000000000001</v>
      </c>
      <c r="E48" s="112">
        <v>-74.534999999999997</v>
      </c>
      <c r="F48" s="113">
        <v>-65.198999999999998</v>
      </c>
      <c r="G48" s="114">
        <v>0.44900000000000001</v>
      </c>
      <c r="H48" s="114">
        <v>1</v>
      </c>
      <c r="I48" s="112">
        <v>-55.418999999999997</v>
      </c>
      <c r="J48" s="112">
        <v>-58.19</v>
      </c>
      <c r="K48" s="112">
        <v>-61.1</v>
      </c>
      <c r="L48" s="114">
        <v>-2.1000000000000001E-2</v>
      </c>
      <c r="M48" s="114">
        <v>1</v>
      </c>
    </row>
    <row r="49" spans="2:13" ht="19" x14ac:dyDescent="0.35">
      <c r="B49" s="115" t="s">
        <v>58</v>
      </c>
      <c r="C49" s="116">
        <v>15.573000000000075</v>
      </c>
      <c r="D49" s="116">
        <v>45.985000000000078</v>
      </c>
      <c r="E49" s="116">
        <v>-108.81800000000001</v>
      </c>
      <c r="F49" s="117">
        <v>-21.649000000000044</v>
      </c>
      <c r="G49" s="118">
        <v>-2.1160000000000001</v>
      </c>
      <c r="H49" s="118">
        <v>-0.02</v>
      </c>
      <c r="I49" s="116">
        <v>-8.5685039847829927</v>
      </c>
      <c r="J49" s="116">
        <v>-7.9506196985001338</v>
      </c>
      <c r="K49" s="119">
        <v>-4.381597964719937</v>
      </c>
      <c r="L49" s="118">
        <v>-0.41299999999999998</v>
      </c>
      <c r="M49" s="120">
        <v>1</v>
      </c>
    </row>
    <row r="50" spans="2:13" x14ac:dyDescent="0.35">
      <c r="B50" s="47"/>
      <c r="C50" s="79"/>
      <c r="D50" s="79"/>
      <c r="E50" s="79"/>
      <c r="F50" s="79"/>
      <c r="G50" s="121"/>
      <c r="H50" s="121"/>
      <c r="I50" s="79"/>
      <c r="J50" s="79"/>
      <c r="K50" s="79"/>
      <c r="L50" s="121"/>
      <c r="M50" s="121"/>
    </row>
    <row r="51" spans="2:13" x14ac:dyDescent="0.35">
      <c r="B51" s="47" t="s">
        <v>59</v>
      </c>
      <c r="C51" s="79"/>
      <c r="D51" s="79"/>
      <c r="E51" s="79"/>
      <c r="F51" s="79"/>
      <c r="G51" s="122"/>
      <c r="H51" s="122"/>
      <c r="I51" s="79"/>
      <c r="J51" s="79"/>
      <c r="K51" s="79"/>
      <c r="L51" s="122"/>
      <c r="M51" s="122"/>
    </row>
    <row r="52" spans="2:13" x14ac:dyDescent="0.35">
      <c r="B52" s="123" t="s">
        <v>60</v>
      </c>
      <c r="C52" s="72">
        <v>438.78843003999992</v>
      </c>
      <c r="D52" s="72">
        <v>411.53399999999999</v>
      </c>
      <c r="E52" s="72">
        <v>438.99299999999999</v>
      </c>
      <c r="F52" s="73">
        <v>467.30900000000003</v>
      </c>
      <c r="G52" s="124">
        <v>2.1000000000000001E-2</v>
      </c>
      <c r="H52" s="124">
        <v>0.44800000000000001</v>
      </c>
      <c r="I52" s="72">
        <v>490.06710895878712</v>
      </c>
      <c r="J52" s="72">
        <v>498.04180123648899</v>
      </c>
      <c r="K52" s="72">
        <v>502.79576936431596</v>
      </c>
      <c r="L52" s="124">
        <v>2.5000000000000001E-2</v>
      </c>
      <c r="M52" s="125">
        <v>0.52</v>
      </c>
    </row>
    <row r="53" spans="2:13" x14ac:dyDescent="0.35">
      <c r="B53" s="126" t="s">
        <v>61</v>
      </c>
      <c r="C53" s="79"/>
      <c r="D53" s="79"/>
      <c r="E53" s="79"/>
      <c r="F53" s="101"/>
      <c r="G53" s="81"/>
      <c r="H53" s="81"/>
      <c r="I53" s="79"/>
      <c r="J53" s="79"/>
      <c r="K53" s="79"/>
      <c r="L53" s="81"/>
      <c r="M53" s="127"/>
    </row>
    <row r="54" spans="2:13" x14ac:dyDescent="0.35">
      <c r="B54" s="126" t="s">
        <v>62</v>
      </c>
      <c r="C54" s="128">
        <v>-21.443000000000001</v>
      </c>
      <c r="D54" s="129">
        <v>-13.002000000000001</v>
      </c>
      <c r="E54" s="129">
        <v>-74.534999999999997</v>
      </c>
      <c r="F54" s="130">
        <v>-65.198999999999998</v>
      </c>
      <c r="G54" s="131">
        <v>0.44900000000000001</v>
      </c>
      <c r="H54" s="131">
        <v>1</v>
      </c>
      <c r="I54" s="129">
        <v>-55.418999999999997</v>
      </c>
      <c r="J54" s="129">
        <v>-58.19</v>
      </c>
      <c r="K54" s="129">
        <v>-61.1</v>
      </c>
      <c r="L54" s="131">
        <v>-2.1000000000000001E-2</v>
      </c>
      <c r="M54" s="131">
        <v>1</v>
      </c>
    </row>
    <row r="55" spans="2:13" x14ac:dyDescent="0.35">
      <c r="B55" s="58" t="s">
        <v>64</v>
      </c>
      <c r="C55" s="79">
        <v>16.730173439999998</v>
      </c>
      <c r="D55" s="79">
        <v>21.44</v>
      </c>
      <c r="E55" s="79">
        <v>25.49</v>
      </c>
      <c r="F55" s="101">
        <v>17.760000000000002</v>
      </c>
      <c r="G55" s="81">
        <v>0.02</v>
      </c>
      <c r="H55" s="81">
        <v>2.1000000000000001E-2</v>
      </c>
      <c r="I55" s="79">
        <v>21.220323736666703</v>
      </c>
      <c r="J55" s="79">
        <v>21.220323736666703</v>
      </c>
      <c r="K55" s="79">
        <v>21.220323736666703</v>
      </c>
      <c r="L55" s="81">
        <v>6.0999999999999999E-2</v>
      </c>
      <c r="M55" s="127">
        <v>2.1999999999999999E-2</v>
      </c>
    </row>
    <row r="56" spans="2:13" x14ac:dyDescent="0.35">
      <c r="B56" s="58" t="s">
        <v>66</v>
      </c>
      <c r="C56" s="79">
        <v>50.789000000000001</v>
      </c>
      <c r="D56" s="79">
        <v>69.117000000000004</v>
      </c>
      <c r="E56" s="79">
        <v>127.51900000000001</v>
      </c>
      <c r="F56" s="101">
        <v>57.252000000000002</v>
      </c>
      <c r="G56" s="81">
        <v>4.1000000000000002E-2</v>
      </c>
      <c r="H56" s="81">
        <v>7.6999999999999999E-2</v>
      </c>
      <c r="I56" s="79">
        <v>86.888769257500002</v>
      </c>
      <c r="J56" s="79">
        <v>83.589414090450006</v>
      </c>
      <c r="K56" s="79">
        <v>74.533894230651299</v>
      </c>
      <c r="L56" s="81">
        <v>9.1999999999999998E-2</v>
      </c>
      <c r="M56" s="127">
        <v>0.08</v>
      </c>
    </row>
    <row r="57" spans="2:13" x14ac:dyDescent="0.35">
      <c r="B57" s="58" t="s">
        <v>67</v>
      </c>
      <c r="C57" s="79">
        <v>461.75198753000001</v>
      </c>
      <c r="D57" s="79">
        <v>507.73599999999999</v>
      </c>
      <c r="E57" s="79">
        <v>398.91800000000001</v>
      </c>
      <c r="F57" s="101">
        <v>412.98899999999998</v>
      </c>
      <c r="G57" s="81">
        <v>-3.6999999999999998E-2</v>
      </c>
      <c r="H57" s="81">
        <v>0.45400000000000001</v>
      </c>
      <c r="I57" s="79">
        <v>334.91085004261305</v>
      </c>
      <c r="J57" s="79">
        <v>334.09183809811901</v>
      </c>
      <c r="K57" s="79">
        <v>343.81899424591199</v>
      </c>
      <c r="L57" s="81">
        <v>-5.8999999999999997E-2</v>
      </c>
      <c r="M57" s="127">
        <v>0.378</v>
      </c>
    </row>
    <row r="58" spans="2:13" x14ac:dyDescent="0.35">
      <c r="B58" s="67" t="s">
        <v>68</v>
      </c>
      <c r="C58" s="82">
        <v>968.05959100999985</v>
      </c>
      <c r="D58" s="82">
        <v>1009.827</v>
      </c>
      <c r="E58" s="82">
        <v>990.92</v>
      </c>
      <c r="F58" s="106">
        <v>955.31</v>
      </c>
      <c r="G58" s="107">
        <v>-4.0000000000000001E-3</v>
      </c>
      <c r="H58" s="107">
        <v>1</v>
      </c>
      <c r="I58" s="82">
        <v>933.08705199556698</v>
      </c>
      <c r="J58" s="82">
        <v>936.94337716172458</v>
      </c>
      <c r="K58" s="82">
        <v>942.36898157754592</v>
      </c>
      <c r="L58" s="107">
        <v>-5.0000000000000001E-3</v>
      </c>
      <c r="M58" s="108">
        <v>1</v>
      </c>
    </row>
    <row r="59" spans="2:13" x14ac:dyDescent="0.35">
      <c r="B59" s="58" t="s">
        <v>69</v>
      </c>
      <c r="C59" s="79">
        <v>469.61599999999999</v>
      </c>
      <c r="D59" s="79">
        <v>491.32</v>
      </c>
      <c r="E59" s="79">
        <v>508.322</v>
      </c>
      <c r="F59" s="101">
        <v>499.07799999999997</v>
      </c>
      <c r="G59" s="81">
        <v>0.02</v>
      </c>
      <c r="H59" s="81">
        <v>0.502</v>
      </c>
      <c r="I59" s="79">
        <v>510.16193529979597</v>
      </c>
      <c r="J59" s="79">
        <v>511.00148213823996</v>
      </c>
      <c r="K59" s="79">
        <v>515.32121284643097</v>
      </c>
      <c r="L59" s="81">
        <v>1.0999999999999999E-2</v>
      </c>
      <c r="M59" s="127">
        <v>0.54</v>
      </c>
    </row>
    <row r="60" spans="2:13" x14ac:dyDescent="0.35">
      <c r="B60" s="132" t="s">
        <v>70</v>
      </c>
      <c r="C60" s="79">
        <v>167.61174152999999</v>
      </c>
      <c r="D60" s="79">
        <v>165.47</v>
      </c>
      <c r="E60" s="79">
        <v>163.327</v>
      </c>
      <c r="F60" s="101">
        <v>161.184</v>
      </c>
      <c r="G60" s="81">
        <v>-1.2999999999999999E-2</v>
      </c>
      <c r="H60" s="81">
        <v>0.16800000000000001</v>
      </c>
      <c r="I60" s="79">
        <v>159.042</v>
      </c>
      <c r="J60" s="79">
        <v>156.899</v>
      </c>
      <c r="K60" s="79">
        <v>154.75700000000001</v>
      </c>
      <c r="L60" s="81">
        <v>-1.2999999999999999E-2</v>
      </c>
      <c r="M60" s="127">
        <v>0.16800000000000001</v>
      </c>
    </row>
    <row r="61" spans="2:13" x14ac:dyDescent="0.35">
      <c r="B61" s="132" t="s">
        <v>107</v>
      </c>
      <c r="C61" s="79">
        <v>216.45749044999999</v>
      </c>
      <c r="D61" s="79">
        <v>186.04499999999999</v>
      </c>
      <c r="E61" s="79">
        <v>135.50899999999999</v>
      </c>
      <c r="F61" s="101">
        <v>155.148</v>
      </c>
      <c r="G61" s="81">
        <v>-0.105</v>
      </c>
      <c r="H61" s="81">
        <v>0.17699999999999999</v>
      </c>
      <c r="I61" s="79">
        <v>150.86099999999999</v>
      </c>
      <c r="J61" s="79">
        <v>152.37</v>
      </c>
      <c r="K61" s="79">
        <v>153.893</v>
      </c>
      <c r="L61" s="81">
        <v>-3.0000000000000001E-3</v>
      </c>
      <c r="M61" s="127">
        <v>0.16300000000000001</v>
      </c>
    </row>
    <row r="62" spans="2:13" x14ac:dyDescent="0.35">
      <c r="B62" s="132" t="s">
        <v>73</v>
      </c>
      <c r="C62" s="79">
        <v>106.84915414</v>
      </c>
      <c r="D62" s="79">
        <v>159.63900000000001</v>
      </c>
      <c r="E62" s="79">
        <v>178.10900000000001</v>
      </c>
      <c r="F62" s="101">
        <v>133.12799999999999</v>
      </c>
      <c r="G62" s="81">
        <v>7.5999999999999998E-2</v>
      </c>
      <c r="H62" s="81">
        <v>0.14699999999999999</v>
      </c>
      <c r="I62" s="79">
        <v>107.60994774687701</v>
      </c>
      <c r="J62" s="79">
        <v>110.838246179284</v>
      </c>
      <c r="K62" s="79">
        <v>111.987827480758</v>
      </c>
      <c r="L62" s="81">
        <v>-5.6000000000000001E-2</v>
      </c>
      <c r="M62" s="127">
        <v>0.123</v>
      </c>
    </row>
    <row r="63" spans="2:13" x14ac:dyDescent="0.35">
      <c r="B63" s="132" t="s">
        <v>74</v>
      </c>
      <c r="C63" s="79">
        <v>7.5252857999999998</v>
      </c>
      <c r="D63" s="79">
        <v>6.173</v>
      </c>
      <c r="E63" s="79">
        <v>5.0510000000000002</v>
      </c>
      <c r="F63" s="101">
        <v>6.7720000000000002</v>
      </c>
      <c r="G63" s="81">
        <v>-3.5000000000000003E-2</v>
      </c>
      <c r="H63" s="81">
        <v>7.0000000000000001E-3</v>
      </c>
      <c r="I63" s="79">
        <v>5.4124875507999999</v>
      </c>
      <c r="J63" s="79">
        <v>5.8352242512959993</v>
      </c>
      <c r="K63" s="79">
        <v>6.4096387780207209</v>
      </c>
      <c r="L63" s="81">
        <v>-1.7999999999999999E-2</v>
      </c>
      <c r="M63" s="127">
        <v>6.0000000000000001E-3</v>
      </c>
    </row>
    <row r="64" spans="2:13" x14ac:dyDescent="0.35">
      <c r="B64" s="133" t="s">
        <v>75</v>
      </c>
      <c r="C64" s="79">
        <v>0</v>
      </c>
      <c r="D64" s="79">
        <v>1.18</v>
      </c>
      <c r="E64" s="79">
        <v>0.60199999999999998</v>
      </c>
      <c r="F64" s="101">
        <v>0</v>
      </c>
      <c r="G64" s="81">
        <v>0</v>
      </c>
      <c r="H64" s="81">
        <v>0</v>
      </c>
      <c r="I64" s="79">
        <v>0</v>
      </c>
      <c r="J64" s="79">
        <v>0</v>
      </c>
      <c r="K64" s="79">
        <v>0</v>
      </c>
      <c r="L64" s="81">
        <v>0</v>
      </c>
      <c r="M64" s="127">
        <v>0</v>
      </c>
    </row>
    <row r="65" spans="2:13" x14ac:dyDescent="0.35">
      <c r="B65" s="67" t="s">
        <v>76</v>
      </c>
      <c r="C65" s="82">
        <v>968.05967192000003</v>
      </c>
      <c r="D65" s="82">
        <v>1009.8269999999999</v>
      </c>
      <c r="E65" s="82">
        <v>990.92000000000007</v>
      </c>
      <c r="F65" s="106">
        <v>955.31000000000006</v>
      </c>
      <c r="G65" s="107">
        <v>-4.0000000000000001E-3</v>
      </c>
      <c r="H65" s="107">
        <v>1</v>
      </c>
      <c r="I65" s="82">
        <v>933.08737059747295</v>
      </c>
      <c r="J65" s="82">
        <v>936.94395256882012</v>
      </c>
      <c r="K65" s="82">
        <v>942.36867910520971</v>
      </c>
      <c r="L65" s="107">
        <v>-5.0000000000000001E-3</v>
      </c>
      <c r="M65" s="108">
        <v>1</v>
      </c>
    </row>
    <row r="66" spans="2:13" x14ac:dyDescent="0.35">
      <c r="B66" s="134"/>
      <c r="C66" s="135"/>
      <c r="D66" s="135"/>
      <c r="E66" s="136"/>
      <c r="F66" s="136"/>
      <c r="G66" s="136"/>
      <c r="H66" s="136"/>
      <c r="I66" s="136"/>
      <c r="J66" s="136"/>
      <c r="K66" s="137"/>
      <c r="L66" s="137"/>
      <c r="M66" s="137"/>
    </row>
    <row r="67" spans="2:13" x14ac:dyDescent="0.35">
      <c r="B67" s="138"/>
      <c r="C67" s="138"/>
      <c r="D67" s="138"/>
      <c r="E67" s="138"/>
      <c r="F67" s="138"/>
      <c r="G67" s="138"/>
      <c r="H67" s="138"/>
      <c r="I67" s="138"/>
      <c r="J67" s="138"/>
      <c r="K67" s="138"/>
      <c r="L67" s="139"/>
      <c r="M67" s="140"/>
    </row>
    <row r="68" spans="2:13" x14ac:dyDescent="0.35">
      <c r="B68" s="141"/>
      <c r="C68" s="142"/>
      <c r="D68" s="54"/>
      <c r="E68" s="54"/>
      <c r="F68" s="143"/>
      <c r="G68" s="143"/>
      <c r="H68" s="143"/>
      <c r="I68" s="54"/>
      <c r="J68" s="144"/>
      <c r="K68" s="139"/>
      <c r="L68" s="139"/>
      <c r="M68" s="139"/>
    </row>
  </sheetData>
  <mergeCells count="6">
    <mergeCell ref="B2:M2"/>
    <mergeCell ref="G4:H4"/>
    <mergeCell ref="L4:M4"/>
    <mergeCell ref="B14:M14"/>
    <mergeCell ref="G16:H16"/>
    <mergeCell ref="L16:M1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1137A-0FCA-4A12-BB0F-F7FC49F102D3}">
  <dimension ref="B1:U13"/>
  <sheetViews>
    <sheetView showGridLines="0" workbookViewId="0">
      <selection activeCell="J14" sqref="J14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14</v>
      </c>
    </row>
    <row r="2" spans="2:21" x14ac:dyDescent="0.35">
      <c r="B2" s="204" t="s">
        <v>144</v>
      </c>
      <c r="C2" s="205"/>
      <c r="D2" s="205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</row>
    <row r="3" spans="2:21" x14ac:dyDescent="0.35">
      <c r="B3" s="145"/>
      <c r="C3" s="206" t="s">
        <v>78</v>
      </c>
      <c r="D3" s="207"/>
      <c r="E3" s="146" t="s">
        <v>79</v>
      </c>
      <c r="F3" s="208" t="s">
        <v>209</v>
      </c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147"/>
      <c r="T3" s="209" t="s">
        <v>80</v>
      </c>
      <c r="U3" s="211" t="s">
        <v>81</v>
      </c>
    </row>
    <row r="4" spans="2:21" ht="47.5" x14ac:dyDescent="0.35">
      <c r="B4" s="148"/>
      <c r="C4" s="149" t="s">
        <v>82</v>
      </c>
      <c r="D4" s="150" t="s">
        <v>83</v>
      </c>
      <c r="E4" s="213" t="s">
        <v>84</v>
      </c>
      <c r="F4" s="214"/>
      <c r="G4" s="215"/>
      <c r="H4" s="213" t="s">
        <v>85</v>
      </c>
      <c r="I4" s="214"/>
      <c r="J4" s="215"/>
      <c r="K4" s="213" t="s">
        <v>86</v>
      </c>
      <c r="L4" s="214"/>
      <c r="M4" s="214"/>
      <c r="N4" s="214"/>
      <c r="O4" s="214"/>
      <c r="P4" s="214"/>
      <c r="Q4" s="214"/>
      <c r="R4" s="214"/>
      <c r="S4" s="215"/>
      <c r="T4" s="210"/>
      <c r="U4" s="212"/>
    </row>
    <row r="5" spans="2:21" x14ac:dyDescent="0.35">
      <c r="B5" s="151"/>
      <c r="C5" s="152"/>
      <c r="D5" s="153"/>
      <c r="E5" s="213" t="s">
        <v>8</v>
      </c>
      <c r="F5" s="214"/>
      <c r="G5" s="215"/>
      <c r="H5" s="213" t="s">
        <v>9</v>
      </c>
      <c r="I5" s="214"/>
      <c r="J5" s="215"/>
      <c r="K5" s="213" t="s">
        <v>10</v>
      </c>
      <c r="L5" s="214"/>
      <c r="M5" s="215"/>
      <c r="N5" s="213" t="s">
        <v>11</v>
      </c>
      <c r="O5" s="214"/>
      <c r="P5" s="215"/>
      <c r="Q5" s="213" t="s">
        <v>12</v>
      </c>
      <c r="R5" s="214"/>
      <c r="S5" s="215"/>
      <c r="T5" s="154" t="s">
        <v>23</v>
      </c>
      <c r="U5" s="155"/>
    </row>
    <row r="6" spans="2:21" ht="20" x14ac:dyDescent="0.35">
      <c r="B6" s="156" t="s">
        <v>145</v>
      </c>
      <c r="C6" s="157"/>
      <c r="D6" s="158"/>
      <c r="E6" s="159" t="s">
        <v>87</v>
      </c>
      <c r="F6" s="160" t="s">
        <v>88</v>
      </c>
      <c r="G6" s="161" t="s">
        <v>89</v>
      </c>
      <c r="H6" s="159" t="s">
        <v>87</v>
      </c>
      <c r="I6" s="160" t="s">
        <v>88</v>
      </c>
      <c r="J6" s="161" t="s">
        <v>89</v>
      </c>
      <c r="K6" s="159" t="s">
        <v>87</v>
      </c>
      <c r="L6" s="160" t="s">
        <v>88</v>
      </c>
      <c r="M6" s="161" t="s">
        <v>89</v>
      </c>
      <c r="N6" s="159" t="s">
        <v>87</v>
      </c>
      <c r="O6" s="160" t="s">
        <v>88</v>
      </c>
      <c r="P6" s="161" t="s">
        <v>89</v>
      </c>
      <c r="Q6" s="159" t="s">
        <v>87</v>
      </c>
      <c r="R6" s="160" t="s">
        <v>88</v>
      </c>
      <c r="S6" s="161" t="s">
        <v>89</v>
      </c>
      <c r="T6" s="162" t="s">
        <v>90</v>
      </c>
      <c r="U6" s="163"/>
    </row>
    <row r="7" spans="2:21" x14ac:dyDescent="0.35">
      <c r="B7" s="164" t="s">
        <v>91</v>
      </c>
      <c r="C7" s="165">
        <v>571</v>
      </c>
      <c r="D7" s="166">
        <v>571</v>
      </c>
      <c r="E7" s="167">
        <v>592</v>
      </c>
      <c r="F7" s="168">
        <v>360.24099999999999</v>
      </c>
      <c r="G7" s="169">
        <v>0.60851520270270265</v>
      </c>
      <c r="H7" s="167">
        <v>571</v>
      </c>
      <c r="I7" s="168">
        <v>333.02</v>
      </c>
      <c r="J7" s="169">
        <v>0.58322241681260945</v>
      </c>
      <c r="K7" s="167">
        <v>571</v>
      </c>
      <c r="L7" s="168">
        <v>355.16</v>
      </c>
      <c r="M7" s="169">
        <v>0.62199649737302987</v>
      </c>
      <c r="N7" s="167">
        <v>575</v>
      </c>
      <c r="O7" s="168">
        <v>365.81400000000002</v>
      </c>
      <c r="P7" s="169">
        <v>0.63619826086956521</v>
      </c>
      <c r="Q7" s="167">
        <v>601</v>
      </c>
      <c r="R7" s="168">
        <v>376.78800000000001</v>
      </c>
      <c r="S7" s="168">
        <v>0.62693510815307818</v>
      </c>
      <c r="T7" s="170">
        <v>1.7215075416391556E-2</v>
      </c>
      <c r="U7" s="170">
        <v>0.99999999999999989</v>
      </c>
    </row>
    <row r="8" spans="2:21" x14ac:dyDescent="0.35">
      <c r="B8" s="253" t="s">
        <v>92</v>
      </c>
      <c r="C8" s="172">
        <v>210</v>
      </c>
      <c r="D8" s="172">
        <v>210</v>
      </c>
      <c r="E8" s="173">
        <v>218</v>
      </c>
      <c r="F8" s="174">
        <v>68.278000000000006</v>
      </c>
      <c r="G8" s="175">
        <v>0.31320183486238534</v>
      </c>
      <c r="H8" s="173">
        <v>210</v>
      </c>
      <c r="I8" s="174">
        <v>60.155999999999999</v>
      </c>
      <c r="J8" s="175">
        <v>0.28645714285714285</v>
      </c>
      <c r="K8" s="173">
        <v>210</v>
      </c>
      <c r="L8" s="174">
        <v>77.216999999999999</v>
      </c>
      <c r="M8" s="175">
        <v>0.36769999999999997</v>
      </c>
      <c r="N8" s="173">
        <v>210</v>
      </c>
      <c r="O8" s="174">
        <v>86.775999999999996</v>
      </c>
      <c r="P8" s="175">
        <v>0.4132190476190476</v>
      </c>
      <c r="Q8" s="176">
        <v>219</v>
      </c>
      <c r="R8" s="174">
        <v>90.894999999999996</v>
      </c>
      <c r="S8" s="174">
        <v>0.41504566210045662</v>
      </c>
      <c r="T8" s="177">
        <v>1.4086357131201765E-2</v>
      </c>
      <c r="U8" s="178">
        <v>0.36629043348017776</v>
      </c>
    </row>
    <row r="9" spans="2:21" x14ac:dyDescent="0.35">
      <c r="B9" s="253" t="s">
        <v>93</v>
      </c>
      <c r="C9" s="179">
        <v>300</v>
      </c>
      <c r="D9" s="179">
        <v>300</v>
      </c>
      <c r="E9" s="180">
        <v>313</v>
      </c>
      <c r="F9" s="254">
        <v>186.09899999999999</v>
      </c>
      <c r="G9" s="182">
        <v>0.59456549520766766</v>
      </c>
      <c r="H9" s="180">
        <v>300</v>
      </c>
      <c r="I9" s="254">
        <v>175.78899999999999</v>
      </c>
      <c r="J9" s="182">
        <v>0.58596333333333328</v>
      </c>
      <c r="K9" s="180">
        <v>304</v>
      </c>
      <c r="L9" s="254">
        <v>176.98500000000001</v>
      </c>
      <c r="M9" s="182">
        <v>0.58218750000000008</v>
      </c>
      <c r="N9" s="180">
        <v>308</v>
      </c>
      <c r="O9" s="254">
        <v>184.762</v>
      </c>
      <c r="P9" s="182">
        <v>0.5998766233766234</v>
      </c>
      <c r="Q9" s="255">
        <v>323</v>
      </c>
      <c r="R9" s="254">
        <v>189.3</v>
      </c>
      <c r="S9" s="254">
        <v>0.5860681114551084</v>
      </c>
      <c r="T9" s="184">
        <v>2.4928939485073354E-2</v>
      </c>
      <c r="U9" s="185">
        <v>0.53272078072878604</v>
      </c>
    </row>
    <row r="10" spans="2:21" x14ac:dyDescent="0.35">
      <c r="B10" s="253" t="s">
        <v>95</v>
      </c>
      <c r="C10" s="179">
        <v>60</v>
      </c>
      <c r="D10" s="179">
        <v>60</v>
      </c>
      <c r="E10" s="180">
        <v>60</v>
      </c>
      <c r="F10" s="254">
        <v>101.071</v>
      </c>
      <c r="G10" s="182">
        <v>1.6845166666666667</v>
      </c>
      <c r="H10" s="180">
        <v>60</v>
      </c>
      <c r="I10" s="254">
        <v>92.628</v>
      </c>
      <c r="J10" s="182">
        <v>1.5438000000000001</v>
      </c>
      <c r="K10" s="180">
        <v>56</v>
      </c>
      <c r="L10" s="254">
        <v>96.334000000000003</v>
      </c>
      <c r="M10" s="182">
        <v>1.7202500000000001</v>
      </c>
      <c r="N10" s="180">
        <v>56</v>
      </c>
      <c r="O10" s="254">
        <v>89.466999999999999</v>
      </c>
      <c r="P10" s="182">
        <v>1.5976250000000001</v>
      </c>
      <c r="Q10" s="255">
        <v>58</v>
      </c>
      <c r="R10" s="254">
        <v>91.665000000000006</v>
      </c>
      <c r="S10" s="254">
        <v>1.5804310344827588</v>
      </c>
      <c r="T10" s="184">
        <v>-1.1236906218349829E-2</v>
      </c>
      <c r="U10" s="185">
        <v>9.9262373062079717E-2</v>
      </c>
    </row>
    <row r="11" spans="2:21" x14ac:dyDescent="0.35">
      <c r="B11" s="199" t="s">
        <v>110</v>
      </c>
      <c r="C11" s="186">
        <v>1</v>
      </c>
      <c r="D11" s="186">
        <v>1</v>
      </c>
      <c r="E11" s="187">
        <v>1</v>
      </c>
      <c r="F11" s="188">
        <v>4.7930000000000001</v>
      </c>
      <c r="G11" s="189">
        <v>4.7930000000000001</v>
      </c>
      <c r="H11" s="187">
        <v>1</v>
      </c>
      <c r="I11" s="188">
        <v>4.4470000000000001</v>
      </c>
      <c r="J11" s="189">
        <v>4.4470000000000001</v>
      </c>
      <c r="K11" s="187">
        <v>1</v>
      </c>
      <c r="L11" s="188">
        <v>4.6239999999999997</v>
      </c>
      <c r="M11" s="189">
        <v>4.6239999999999997</v>
      </c>
      <c r="N11" s="187">
        <v>1</v>
      </c>
      <c r="O11" s="188">
        <v>4.8090000000000002</v>
      </c>
      <c r="P11" s="189">
        <v>4.8090000000000002</v>
      </c>
      <c r="Q11" s="190">
        <v>1</v>
      </c>
      <c r="R11" s="188">
        <v>4.9279999999999999</v>
      </c>
      <c r="S11" s="188">
        <v>4.9279999999999999</v>
      </c>
      <c r="T11" s="191">
        <v>0</v>
      </c>
      <c r="U11" s="192">
        <v>1.7264127289563968E-3</v>
      </c>
    </row>
    <row r="12" spans="2:21" x14ac:dyDescent="0.35">
      <c r="B12" s="202" t="s">
        <v>196</v>
      </c>
      <c r="C12" s="256"/>
      <c r="D12" s="256"/>
      <c r="E12" s="256"/>
      <c r="F12" s="256"/>
      <c r="G12" s="256"/>
      <c r="H12" s="256"/>
      <c r="I12" s="257"/>
      <c r="J12" s="257"/>
      <c r="K12" s="256"/>
      <c r="L12" s="257"/>
      <c r="M12" s="257"/>
      <c r="N12" s="256"/>
      <c r="O12" s="257"/>
      <c r="P12" s="257"/>
      <c r="Q12" s="256"/>
      <c r="R12" s="257"/>
      <c r="S12" s="257"/>
      <c r="T12" s="195"/>
      <c r="U12" s="195"/>
    </row>
    <row r="13" spans="2:21" x14ac:dyDescent="0.35">
      <c r="B13" s="196"/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6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27E5C-7FD0-418F-936F-1E5505D31B97}">
  <dimension ref="B1:AB10"/>
  <sheetViews>
    <sheetView showGridLines="0" workbookViewId="0">
      <selection activeCell="N10" sqref="N10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14</v>
      </c>
      <c r="AB1">
        <f>SUMPRODUCT(LEN(B2)-LEN(SUBSTITUTE(B2,{1,2,3,4,5,6,7,8,9,0},"")))</f>
        <v>4</v>
      </c>
    </row>
    <row r="2" spans="2:28" x14ac:dyDescent="0.35">
      <c r="B2" s="203" t="s">
        <v>146</v>
      </c>
      <c r="C2" s="203"/>
      <c r="D2" s="203"/>
      <c r="E2" s="203"/>
      <c r="F2" s="203"/>
      <c r="G2" s="203"/>
      <c r="H2" s="203"/>
      <c r="I2" s="203"/>
      <c r="J2" s="203"/>
      <c r="K2" s="203"/>
    </row>
    <row r="3" spans="2:28" ht="22" x14ac:dyDescent="0.35">
      <c r="B3" s="1"/>
      <c r="C3" s="2"/>
      <c r="D3" s="3"/>
      <c r="E3" s="216" t="s">
        <v>1</v>
      </c>
      <c r="F3" s="217"/>
      <c r="G3" s="218"/>
      <c r="H3" s="4" t="s">
        <v>2</v>
      </c>
      <c r="I3" s="219" t="s">
        <v>3</v>
      </c>
      <c r="J3" s="220"/>
      <c r="K3" s="220"/>
    </row>
    <row r="4" spans="2:28" ht="22" x14ac:dyDescent="0.35">
      <c r="B4" s="241" t="s">
        <v>4</v>
      </c>
      <c r="C4" s="238" t="s">
        <v>5</v>
      </c>
      <c r="D4" s="238" t="s">
        <v>182</v>
      </c>
      <c r="E4" s="227" t="s">
        <v>6</v>
      </c>
      <c r="F4" s="227" t="s">
        <v>7</v>
      </c>
      <c r="G4" s="227" t="s">
        <v>8</v>
      </c>
      <c r="H4" s="227" t="s">
        <v>9</v>
      </c>
      <c r="I4" s="227" t="s">
        <v>10</v>
      </c>
      <c r="J4" s="227" t="s">
        <v>11</v>
      </c>
      <c r="K4" s="228" t="s">
        <v>12</v>
      </c>
    </row>
    <row r="5" spans="2:28" ht="19" x14ac:dyDescent="0.35">
      <c r="B5" s="233" t="s">
        <v>147</v>
      </c>
      <c r="C5" s="234" t="s">
        <v>148</v>
      </c>
      <c r="D5" s="291" t="s">
        <v>197</v>
      </c>
      <c r="E5" s="229">
        <v>7</v>
      </c>
      <c r="F5" s="229">
        <v>6</v>
      </c>
      <c r="G5" s="229">
        <v>10</v>
      </c>
      <c r="H5" s="229">
        <v>8</v>
      </c>
      <c r="I5" s="229">
        <v>9</v>
      </c>
      <c r="J5" s="229">
        <v>10</v>
      </c>
      <c r="K5" s="230">
        <v>10</v>
      </c>
    </row>
    <row r="6" spans="2:28" ht="28.5" x14ac:dyDescent="0.35">
      <c r="B6" s="233" t="s">
        <v>149</v>
      </c>
      <c r="C6" s="234" t="s">
        <v>150</v>
      </c>
      <c r="D6" s="291"/>
      <c r="E6" s="229">
        <v>400</v>
      </c>
      <c r="F6" s="229">
        <v>500</v>
      </c>
      <c r="G6" s="229">
        <v>700</v>
      </c>
      <c r="H6" s="229">
        <v>750</v>
      </c>
      <c r="I6" s="229">
        <v>800</v>
      </c>
      <c r="J6" s="229">
        <v>850</v>
      </c>
      <c r="K6" s="230">
        <v>900</v>
      </c>
    </row>
    <row r="7" spans="2:28" ht="28.5" x14ac:dyDescent="0.35">
      <c r="B7" s="233" t="s">
        <v>151</v>
      </c>
      <c r="C7" s="234" t="s">
        <v>150</v>
      </c>
      <c r="D7" s="291"/>
      <c r="E7" s="229">
        <v>500</v>
      </c>
      <c r="F7" s="229">
        <v>600</v>
      </c>
      <c r="G7" s="229">
        <v>700</v>
      </c>
      <c r="H7" s="229">
        <v>750</v>
      </c>
      <c r="I7" s="229">
        <v>800</v>
      </c>
      <c r="J7" s="229">
        <v>850</v>
      </c>
      <c r="K7" s="230">
        <v>900</v>
      </c>
    </row>
    <row r="8" spans="2:28" ht="38" x14ac:dyDescent="0.35">
      <c r="B8" s="233" t="s">
        <v>152</v>
      </c>
      <c r="C8" s="234" t="s">
        <v>150</v>
      </c>
      <c r="D8" s="291"/>
      <c r="E8" s="229">
        <v>4</v>
      </c>
      <c r="F8" s="229">
        <v>20</v>
      </c>
      <c r="G8" s="229">
        <v>25</v>
      </c>
      <c r="H8" s="229">
        <v>30</v>
      </c>
      <c r="I8" s="229">
        <v>35</v>
      </c>
      <c r="J8" s="229">
        <v>40</v>
      </c>
      <c r="K8" s="230">
        <v>45</v>
      </c>
    </row>
    <row r="9" spans="2:28" ht="38" x14ac:dyDescent="0.35">
      <c r="B9" s="235" t="s">
        <v>153</v>
      </c>
      <c r="C9" s="236" t="s">
        <v>150</v>
      </c>
      <c r="D9" s="292"/>
      <c r="E9" s="231">
        <v>1</v>
      </c>
      <c r="F9" s="231">
        <v>15</v>
      </c>
      <c r="G9" s="231">
        <v>20</v>
      </c>
      <c r="H9" s="231">
        <v>25</v>
      </c>
      <c r="I9" s="231">
        <v>30</v>
      </c>
      <c r="J9" s="231">
        <v>35</v>
      </c>
      <c r="K9" s="232">
        <v>40</v>
      </c>
    </row>
    <row r="10" spans="2:28" x14ac:dyDescent="0.35">
      <c r="B10" s="283"/>
      <c r="C10" s="283"/>
      <c r="D10" s="283"/>
      <c r="E10" s="283"/>
      <c r="F10" s="283"/>
      <c r="G10" s="283"/>
      <c r="H10" s="283"/>
      <c r="I10" s="283"/>
      <c r="J10" s="283"/>
      <c r="K10" s="283"/>
    </row>
  </sheetData>
  <mergeCells count="4">
    <mergeCell ref="B2:K2"/>
    <mergeCell ref="E3:G3"/>
    <mergeCell ref="I3:K3"/>
    <mergeCell ref="D5:D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175B2-35C0-4EFA-872F-F7C05D4379EB}">
  <dimension ref="B1:M47"/>
  <sheetViews>
    <sheetView showGridLines="0" workbookViewId="0">
      <selection activeCell="M37" sqref="M37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14</v>
      </c>
    </row>
    <row r="2" spans="2:13" x14ac:dyDescent="0.35">
      <c r="B2" s="204" t="s">
        <v>154</v>
      </c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</row>
    <row r="3" spans="2:13" ht="51" x14ac:dyDescent="0.35">
      <c r="B3" s="6"/>
      <c r="C3" s="7"/>
      <c r="D3" s="8" t="s">
        <v>16</v>
      </c>
      <c r="E3" s="9"/>
      <c r="F3" s="10" t="s">
        <v>17</v>
      </c>
      <c r="G3" s="11" t="s">
        <v>18</v>
      </c>
      <c r="H3" s="11" t="s">
        <v>19</v>
      </c>
      <c r="I3" s="12" t="s">
        <v>20</v>
      </c>
      <c r="J3" s="13"/>
      <c r="K3" s="14"/>
      <c r="L3" s="11" t="s">
        <v>18</v>
      </c>
      <c r="M3" s="15" t="s">
        <v>19</v>
      </c>
    </row>
    <row r="4" spans="2:13" x14ac:dyDescent="0.35">
      <c r="B4" s="16" t="s">
        <v>21</v>
      </c>
      <c r="C4" s="17" t="s">
        <v>6</v>
      </c>
      <c r="D4" s="17" t="s">
        <v>7</v>
      </c>
      <c r="E4" s="17" t="s">
        <v>8</v>
      </c>
      <c r="F4" s="18" t="s">
        <v>9</v>
      </c>
      <c r="G4" s="221" t="s">
        <v>22</v>
      </c>
      <c r="H4" s="222"/>
      <c r="I4" s="17" t="s">
        <v>10</v>
      </c>
      <c r="J4" s="17" t="s">
        <v>11</v>
      </c>
      <c r="K4" s="17" t="s">
        <v>12</v>
      </c>
      <c r="L4" s="221" t="s">
        <v>23</v>
      </c>
      <c r="M4" s="223"/>
    </row>
    <row r="5" spans="2:13" x14ac:dyDescent="0.35">
      <c r="B5" s="19" t="s">
        <v>13</v>
      </c>
      <c r="C5" s="20">
        <v>73.034000000000006</v>
      </c>
      <c r="D5" s="20">
        <v>72.372</v>
      </c>
      <c r="E5" s="20">
        <v>79.224000000000004</v>
      </c>
      <c r="F5" s="21">
        <v>81.268000000000001</v>
      </c>
      <c r="G5" s="22">
        <v>3.5999999999999997E-2</v>
      </c>
      <c r="H5" s="22">
        <v>0.63500000000000001</v>
      </c>
      <c r="I5" s="20">
        <v>76.114999999999995</v>
      </c>
      <c r="J5" s="20">
        <v>75.824950000000001</v>
      </c>
      <c r="K5" s="20">
        <v>76.638000000000005</v>
      </c>
      <c r="L5" s="22">
        <v>-1.9E-2</v>
      </c>
      <c r="M5" s="23">
        <v>0.60499999999999998</v>
      </c>
    </row>
    <row r="6" spans="2:13" x14ac:dyDescent="0.35">
      <c r="B6" s="19" t="s">
        <v>148</v>
      </c>
      <c r="C6" s="20">
        <v>13.29406567</v>
      </c>
      <c r="D6" s="20">
        <v>13.218</v>
      </c>
      <c r="E6" s="20">
        <v>17.538</v>
      </c>
      <c r="F6" s="21">
        <v>15.167</v>
      </c>
      <c r="G6" s="22">
        <v>4.4999999999999998E-2</v>
      </c>
      <c r="H6" s="22">
        <v>0.122</v>
      </c>
      <c r="I6" s="20">
        <v>19.768999999999998</v>
      </c>
      <c r="J6" s="20">
        <v>19.884749999999997</v>
      </c>
      <c r="K6" s="20">
        <v>20.006</v>
      </c>
      <c r="L6" s="22">
        <v>9.7000000000000003E-2</v>
      </c>
      <c r="M6" s="24">
        <v>0.14599999999999999</v>
      </c>
    </row>
    <row r="7" spans="2:13" x14ac:dyDescent="0.35">
      <c r="B7" s="19" t="s">
        <v>150</v>
      </c>
      <c r="C7" s="20">
        <v>24.697721120000008</v>
      </c>
      <c r="D7" s="20">
        <v>27.015999999999998</v>
      </c>
      <c r="E7" s="20">
        <v>34.073999999999998</v>
      </c>
      <c r="F7" s="21">
        <v>31.423999999999999</v>
      </c>
      <c r="G7" s="22">
        <v>8.4000000000000005E-2</v>
      </c>
      <c r="H7" s="22">
        <v>0.24199999999999999</v>
      </c>
      <c r="I7" s="20">
        <v>32.015999999999998</v>
      </c>
      <c r="J7" s="20">
        <v>32.074199999999998</v>
      </c>
      <c r="K7" s="20">
        <v>32.136000000000003</v>
      </c>
      <c r="L7" s="22">
        <v>7.0000000000000001E-3</v>
      </c>
      <c r="M7" s="24">
        <v>0.249</v>
      </c>
    </row>
    <row r="8" spans="2:13" x14ac:dyDescent="0.35">
      <c r="B8" s="25" t="s">
        <v>24</v>
      </c>
      <c r="C8" s="26">
        <v>111.02578679000001</v>
      </c>
      <c r="D8" s="26">
        <v>112.60599999999999</v>
      </c>
      <c r="E8" s="26">
        <v>130.83600000000001</v>
      </c>
      <c r="F8" s="27">
        <v>127.85900000000001</v>
      </c>
      <c r="G8" s="28">
        <v>4.8000000000000001E-2</v>
      </c>
      <c r="H8" s="29">
        <v>1</v>
      </c>
      <c r="I8" s="26">
        <v>127.89999999999998</v>
      </c>
      <c r="J8" s="26">
        <v>127.78389999999999</v>
      </c>
      <c r="K8" s="26">
        <v>128.78</v>
      </c>
      <c r="L8" s="30">
        <v>2E-3</v>
      </c>
      <c r="M8" s="31">
        <v>1</v>
      </c>
    </row>
    <row r="9" spans="2:13" x14ac:dyDescent="0.35">
      <c r="B9" s="32"/>
      <c r="C9" s="32"/>
      <c r="D9" s="32"/>
      <c r="E9" s="33"/>
      <c r="F9" s="33"/>
      <c r="G9" s="33"/>
      <c r="H9" s="33"/>
      <c r="I9" s="33"/>
      <c r="J9" s="33"/>
      <c r="K9" s="33"/>
      <c r="L9" s="33"/>
      <c r="M9" s="33"/>
    </row>
    <row r="10" spans="2:13" x14ac:dyDescent="0.35">
      <c r="B10" s="204" t="s">
        <v>155</v>
      </c>
      <c r="C10" s="204"/>
      <c r="D10" s="204"/>
      <c r="E10" s="204"/>
      <c r="F10" s="204"/>
      <c r="G10" s="204"/>
      <c r="H10" s="204"/>
      <c r="I10" s="204"/>
      <c r="J10" s="204"/>
      <c r="K10" s="204"/>
      <c r="L10" s="204"/>
      <c r="M10" s="204"/>
    </row>
    <row r="11" spans="2:13" ht="48.5" x14ac:dyDescent="0.35">
      <c r="B11" s="34" t="s">
        <v>26</v>
      </c>
      <c r="C11" s="35"/>
      <c r="D11" s="36" t="s">
        <v>16</v>
      </c>
      <c r="E11" s="37"/>
      <c r="F11" s="38" t="s">
        <v>17</v>
      </c>
      <c r="G11" s="39" t="s">
        <v>18</v>
      </c>
      <c r="H11" s="39" t="s">
        <v>19</v>
      </c>
      <c r="I11" s="40" t="s">
        <v>20</v>
      </c>
      <c r="J11" s="41"/>
      <c r="K11" s="42"/>
      <c r="L11" s="39" t="s">
        <v>18</v>
      </c>
      <c r="M11" s="43" t="s">
        <v>19</v>
      </c>
    </row>
    <row r="12" spans="2:13" x14ac:dyDescent="0.35">
      <c r="B12" s="44" t="s">
        <v>21</v>
      </c>
      <c r="C12" s="45" t="s">
        <v>6</v>
      </c>
      <c r="D12" s="45" t="s">
        <v>7</v>
      </c>
      <c r="E12" s="45" t="s">
        <v>8</v>
      </c>
      <c r="F12" s="46" t="s">
        <v>9</v>
      </c>
      <c r="G12" s="224" t="s">
        <v>22</v>
      </c>
      <c r="H12" s="225"/>
      <c r="I12" s="45" t="s">
        <v>10</v>
      </c>
      <c r="J12" s="45" t="s">
        <v>11</v>
      </c>
      <c r="K12" s="45" t="s">
        <v>12</v>
      </c>
      <c r="L12" s="224" t="s">
        <v>23</v>
      </c>
      <c r="M12" s="226"/>
    </row>
    <row r="13" spans="2:13" x14ac:dyDescent="0.35">
      <c r="B13" s="47" t="s">
        <v>27</v>
      </c>
      <c r="C13" s="48"/>
      <c r="D13" s="49"/>
      <c r="E13" s="49"/>
      <c r="F13" s="50"/>
      <c r="G13" s="51"/>
      <c r="H13" s="51"/>
      <c r="I13" s="49"/>
      <c r="J13" s="49"/>
      <c r="K13" s="52"/>
      <c r="L13" s="51"/>
      <c r="M13" s="53"/>
    </row>
    <row r="14" spans="2:13" x14ac:dyDescent="0.35">
      <c r="B14" s="47" t="s">
        <v>28</v>
      </c>
      <c r="C14" s="54">
        <v>60.710999999999999</v>
      </c>
      <c r="D14" s="54">
        <v>65.516999999999996</v>
      </c>
      <c r="E14" s="54">
        <v>52.067</v>
      </c>
      <c r="F14" s="55">
        <v>64.138000000000005</v>
      </c>
      <c r="G14" s="56">
        <v>1.7999999999999999E-2</v>
      </c>
      <c r="H14" s="56">
        <v>0.49199999999999999</v>
      </c>
      <c r="I14" s="54">
        <v>59.996000000000002</v>
      </c>
      <c r="J14" s="54">
        <v>62.323999999999998</v>
      </c>
      <c r="K14" s="54">
        <v>60.36</v>
      </c>
      <c r="L14" s="56">
        <v>-0.02</v>
      </c>
      <c r="M14" s="57">
        <v>0.49099999999999999</v>
      </c>
    </row>
    <row r="15" spans="2:13" ht="19" x14ac:dyDescent="0.35">
      <c r="B15" s="58" t="s">
        <v>29</v>
      </c>
      <c r="C15" s="59">
        <v>57.271999999999998</v>
      </c>
      <c r="D15" s="60">
        <v>59.930999999999997</v>
      </c>
      <c r="E15" s="61">
        <v>44.902999999999999</v>
      </c>
      <c r="F15" s="61">
        <v>60.125</v>
      </c>
      <c r="G15" s="62">
        <v>1.6E-2</v>
      </c>
      <c r="H15" s="62">
        <v>0.45100000000000001</v>
      </c>
      <c r="I15" s="60">
        <v>56.271000000000001</v>
      </c>
      <c r="J15" s="60">
        <v>58.591999999999999</v>
      </c>
      <c r="K15" s="61">
        <v>56.622</v>
      </c>
      <c r="L15" s="62">
        <v>-0.02</v>
      </c>
      <c r="M15" s="62">
        <v>0.46100000000000002</v>
      </c>
    </row>
    <row r="16" spans="2:13" x14ac:dyDescent="0.35">
      <c r="B16" s="58" t="s">
        <v>30</v>
      </c>
      <c r="C16" s="63">
        <v>3.4390000000000001</v>
      </c>
      <c r="D16" s="64">
        <v>5.5860000000000003</v>
      </c>
      <c r="E16" s="65">
        <v>7.1639999999999997</v>
      </c>
      <c r="F16" s="65">
        <v>4.0129999999999999</v>
      </c>
      <c r="G16" s="66">
        <v>5.2999999999999999E-2</v>
      </c>
      <c r="H16" s="66">
        <v>4.1000000000000002E-2</v>
      </c>
      <c r="I16" s="64">
        <v>3.7250000000000001</v>
      </c>
      <c r="J16" s="64">
        <v>3.7320000000000002</v>
      </c>
      <c r="K16" s="65">
        <v>3.738</v>
      </c>
      <c r="L16" s="66">
        <v>-2.3E-2</v>
      </c>
      <c r="M16" s="66">
        <v>0.03</v>
      </c>
    </row>
    <row r="17" spans="2:13" x14ac:dyDescent="0.35">
      <c r="B17" s="245" t="s">
        <v>101</v>
      </c>
      <c r="C17" s="54">
        <v>62.027000000000001</v>
      </c>
      <c r="D17" s="54">
        <v>62.893999999999998</v>
      </c>
      <c r="E17" s="54">
        <v>64.37</v>
      </c>
      <c r="F17" s="246">
        <v>59.920999999999999</v>
      </c>
      <c r="G17" s="247">
        <v>-1.0999999999999999E-2</v>
      </c>
      <c r="H17" s="247">
        <v>0.50800000000000001</v>
      </c>
      <c r="I17" s="54">
        <v>62.558</v>
      </c>
      <c r="J17" s="54">
        <v>65.459999999999994</v>
      </c>
      <c r="K17" s="54">
        <v>68.42</v>
      </c>
      <c r="L17" s="247">
        <v>4.4999999999999998E-2</v>
      </c>
      <c r="M17" s="248">
        <v>0.50900000000000001</v>
      </c>
    </row>
    <row r="18" spans="2:13" x14ac:dyDescent="0.35">
      <c r="B18" s="67" t="s">
        <v>31</v>
      </c>
      <c r="C18" s="68">
        <v>122.738</v>
      </c>
      <c r="D18" s="68">
        <v>128.411</v>
      </c>
      <c r="E18" s="69">
        <v>116.43700000000001</v>
      </c>
      <c r="F18" s="69">
        <v>124.059</v>
      </c>
      <c r="G18" s="70">
        <v>4.0000000000000001E-3</v>
      </c>
      <c r="H18" s="70">
        <v>1</v>
      </c>
      <c r="I18" s="68">
        <v>122.554</v>
      </c>
      <c r="J18" s="68">
        <v>127.78399999999999</v>
      </c>
      <c r="K18" s="69">
        <v>128.78</v>
      </c>
      <c r="L18" s="70">
        <v>1.2999999999999999E-2</v>
      </c>
      <c r="M18" s="71">
        <v>1</v>
      </c>
    </row>
    <row r="19" spans="2:13" x14ac:dyDescent="0.35">
      <c r="B19" s="47" t="s">
        <v>32</v>
      </c>
      <c r="C19" s="72"/>
      <c r="D19" s="72"/>
      <c r="E19" s="72"/>
      <c r="F19" s="73"/>
      <c r="G19" s="74"/>
      <c r="H19" s="74"/>
      <c r="I19" s="72"/>
      <c r="J19" s="72"/>
      <c r="K19" s="72"/>
      <c r="L19" s="74"/>
      <c r="M19" s="75"/>
    </row>
    <row r="20" spans="2:13" x14ac:dyDescent="0.35">
      <c r="B20" s="47" t="s">
        <v>33</v>
      </c>
      <c r="C20" s="54">
        <v>111.02578679</v>
      </c>
      <c r="D20" s="54">
        <v>112.60599999999998</v>
      </c>
      <c r="E20" s="54">
        <v>130.83600000000001</v>
      </c>
      <c r="F20" s="55">
        <v>127.85899999999999</v>
      </c>
      <c r="G20" s="76">
        <v>4.8000000000000001E-2</v>
      </c>
      <c r="H20" s="76">
        <v>1</v>
      </c>
      <c r="I20" s="54">
        <v>127.9</v>
      </c>
      <c r="J20" s="54">
        <v>127.78389999999999</v>
      </c>
      <c r="K20" s="54">
        <v>128.78</v>
      </c>
      <c r="L20" s="76">
        <v>2E-3</v>
      </c>
      <c r="M20" s="77">
        <v>1</v>
      </c>
    </row>
    <row r="21" spans="2:13" x14ac:dyDescent="0.35">
      <c r="B21" s="58" t="s">
        <v>34</v>
      </c>
      <c r="C21" s="59">
        <v>80.389509849999996</v>
      </c>
      <c r="D21" s="60">
        <v>82.816999999999993</v>
      </c>
      <c r="E21" s="61">
        <v>88.597999999999999</v>
      </c>
      <c r="F21" s="61">
        <v>91.558999999999997</v>
      </c>
      <c r="G21" s="62">
        <v>4.3999999999999997E-2</v>
      </c>
      <c r="H21" s="62">
        <v>0.71299999999999997</v>
      </c>
      <c r="I21" s="60">
        <v>91.441999999999993</v>
      </c>
      <c r="J21" s="60">
        <v>91.441999999999993</v>
      </c>
      <c r="K21" s="61">
        <v>91.441999999999993</v>
      </c>
      <c r="L21" s="62">
        <v>0</v>
      </c>
      <c r="M21" s="62">
        <v>0.71399999999999997</v>
      </c>
    </row>
    <row r="22" spans="2:13" x14ac:dyDescent="0.35">
      <c r="B22" s="58" t="s">
        <v>35</v>
      </c>
      <c r="C22" s="78">
        <v>29.12627694</v>
      </c>
      <c r="D22" s="249">
        <v>28.097000000000001</v>
      </c>
      <c r="E22" s="80">
        <v>38.374000000000002</v>
      </c>
      <c r="F22" s="80">
        <v>35.247999999999998</v>
      </c>
      <c r="G22" s="81">
        <v>6.6000000000000003E-2</v>
      </c>
      <c r="H22" s="81">
        <v>0.27</v>
      </c>
      <c r="I22" s="249">
        <v>32.158999999999999</v>
      </c>
      <c r="J22" s="249">
        <v>31.827950000000001</v>
      </c>
      <c r="K22" s="80">
        <v>32.597999999999999</v>
      </c>
      <c r="L22" s="81">
        <v>-2.5999999999999999E-2</v>
      </c>
      <c r="M22" s="81">
        <v>0.25700000000000001</v>
      </c>
    </row>
    <row r="23" spans="2:13" x14ac:dyDescent="0.35">
      <c r="B23" s="58" t="s">
        <v>36</v>
      </c>
      <c r="C23" s="63">
        <v>1.51</v>
      </c>
      <c r="D23" s="64">
        <v>1.6919999999999999</v>
      </c>
      <c r="E23" s="65">
        <v>3.8639999999999999</v>
      </c>
      <c r="F23" s="65">
        <v>1.052</v>
      </c>
      <c r="G23" s="66">
        <v>-0.113</v>
      </c>
      <c r="H23" s="66">
        <v>1.7000000000000001E-2</v>
      </c>
      <c r="I23" s="64">
        <v>4.2990000000000004</v>
      </c>
      <c r="J23" s="64">
        <v>4.5139499999999995</v>
      </c>
      <c r="K23" s="65">
        <v>4.74</v>
      </c>
      <c r="L23" s="66">
        <v>0.65200000000000002</v>
      </c>
      <c r="M23" s="66">
        <v>2.8000000000000001E-2</v>
      </c>
    </row>
    <row r="24" spans="2:13" x14ac:dyDescent="0.35">
      <c r="B24" s="67" t="s">
        <v>39</v>
      </c>
      <c r="C24" s="82">
        <v>111.02578679</v>
      </c>
      <c r="D24" s="82">
        <v>112.60599999999998</v>
      </c>
      <c r="E24" s="83">
        <v>130.83600000000001</v>
      </c>
      <c r="F24" s="83">
        <v>127.85899999999999</v>
      </c>
      <c r="G24" s="70">
        <v>4.8000000000000001E-2</v>
      </c>
      <c r="H24" s="70">
        <v>1</v>
      </c>
      <c r="I24" s="82">
        <v>127.9</v>
      </c>
      <c r="J24" s="82">
        <v>127.78389999999999</v>
      </c>
      <c r="K24" s="83">
        <v>128.78</v>
      </c>
      <c r="L24" s="70">
        <v>2E-3</v>
      </c>
      <c r="M24" s="71">
        <v>1</v>
      </c>
    </row>
    <row r="25" spans="2:13" x14ac:dyDescent="0.35">
      <c r="B25" s="84" t="s">
        <v>40</v>
      </c>
      <c r="C25" s="85">
        <v>11.7</v>
      </c>
      <c r="D25" s="85">
        <v>15.8</v>
      </c>
      <c r="E25" s="86">
        <v>-14.4</v>
      </c>
      <c r="F25" s="86">
        <v>-3.8</v>
      </c>
      <c r="G25" s="87">
        <v>-1.6870000000000001</v>
      </c>
      <c r="H25" s="87"/>
      <c r="I25" s="85">
        <v>-5.3</v>
      </c>
      <c r="J25" s="85">
        <v>0</v>
      </c>
      <c r="K25" s="86">
        <v>0</v>
      </c>
      <c r="L25" s="87">
        <v>-1</v>
      </c>
      <c r="M25" s="88"/>
    </row>
    <row r="45" spans="2:13" x14ac:dyDescent="0.35">
      <c r="B45" s="134"/>
      <c r="C45" s="135"/>
      <c r="D45" s="135"/>
      <c r="E45" s="136"/>
      <c r="F45" s="136"/>
      <c r="G45" s="136"/>
      <c r="H45" s="136"/>
      <c r="I45" s="136"/>
      <c r="J45" s="136"/>
      <c r="K45" s="137"/>
      <c r="L45" s="137"/>
      <c r="M45" s="137"/>
    </row>
    <row r="46" spans="2:13" x14ac:dyDescent="0.35">
      <c r="B46" s="138"/>
      <c r="C46" s="138"/>
      <c r="D46" s="138"/>
      <c r="E46" s="138"/>
      <c r="F46" s="138"/>
      <c r="G46" s="138"/>
      <c r="H46" s="138"/>
      <c r="I46" s="138"/>
      <c r="J46" s="138"/>
      <c r="K46" s="138"/>
      <c r="L46" s="139"/>
      <c r="M46" s="140"/>
    </row>
    <row r="47" spans="2:13" x14ac:dyDescent="0.35">
      <c r="B47" s="141"/>
      <c r="C47" s="142"/>
      <c r="D47" s="54"/>
      <c r="E47" s="54"/>
      <c r="F47" s="143"/>
      <c r="G47" s="143"/>
      <c r="H47" s="143"/>
      <c r="I47" s="54"/>
      <c r="J47" s="144"/>
      <c r="K47" s="139"/>
      <c r="L47" s="139"/>
      <c r="M47" s="139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19486-6F96-4393-A7AF-F4F02BBABF7D}">
  <dimension ref="B1:U14"/>
  <sheetViews>
    <sheetView showGridLines="0" workbookViewId="0">
      <selection activeCell="F15" sqref="F15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14</v>
      </c>
    </row>
    <row r="2" spans="2:21" x14ac:dyDescent="0.35">
      <c r="B2" s="204" t="s">
        <v>156</v>
      </c>
      <c r="C2" s="205"/>
      <c r="D2" s="205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</row>
    <row r="3" spans="2:21" x14ac:dyDescent="0.35">
      <c r="B3" s="145"/>
      <c r="C3" s="206" t="s">
        <v>78</v>
      </c>
      <c r="D3" s="207"/>
      <c r="E3" s="146" t="s">
        <v>79</v>
      </c>
      <c r="F3" s="208" t="s">
        <v>209</v>
      </c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147"/>
      <c r="T3" s="209" t="s">
        <v>80</v>
      </c>
      <c r="U3" s="211" t="s">
        <v>81</v>
      </c>
    </row>
    <row r="4" spans="2:21" ht="47.5" x14ac:dyDescent="0.35">
      <c r="B4" s="148"/>
      <c r="C4" s="149" t="s">
        <v>82</v>
      </c>
      <c r="D4" s="150" t="s">
        <v>83</v>
      </c>
      <c r="E4" s="213" t="s">
        <v>84</v>
      </c>
      <c r="F4" s="214"/>
      <c r="G4" s="215"/>
      <c r="H4" s="213" t="s">
        <v>85</v>
      </c>
      <c r="I4" s="214"/>
      <c r="J4" s="215"/>
      <c r="K4" s="213" t="s">
        <v>86</v>
      </c>
      <c r="L4" s="214"/>
      <c r="M4" s="214"/>
      <c r="N4" s="214"/>
      <c r="O4" s="214"/>
      <c r="P4" s="214"/>
      <c r="Q4" s="214"/>
      <c r="R4" s="214"/>
      <c r="S4" s="215"/>
      <c r="T4" s="210"/>
      <c r="U4" s="212"/>
    </row>
    <row r="5" spans="2:21" x14ac:dyDescent="0.35">
      <c r="B5" s="151"/>
      <c r="C5" s="152"/>
      <c r="D5" s="153"/>
      <c r="E5" s="213" t="s">
        <v>8</v>
      </c>
      <c r="F5" s="214"/>
      <c r="G5" s="215"/>
      <c r="H5" s="213" t="s">
        <v>9</v>
      </c>
      <c r="I5" s="214"/>
      <c r="J5" s="215"/>
      <c r="K5" s="213" t="s">
        <v>10</v>
      </c>
      <c r="L5" s="214"/>
      <c r="M5" s="215"/>
      <c r="N5" s="213" t="s">
        <v>11</v>
      </c>
      <c r="O5" s="214"/>
      <c r="P5" s="215"/>
      <c r="Q5" s="213" t="s">
        <v>12</v>
      </c>
      <c r="R5" s="214"/>
      <c r="S5" s="215"/>
      <c r="T5" s="154" t="s">
        <v>23</v>
      </c>
      <c r="U5" s="155"/>
    </row>
    <row r="6" spans="2:21" ht="20" x14ac:dyDescent="0.35">
      <c r="B6" s="156" t="s">
        <v>157</v>
      </c>
      <c r="C6" s="157"/>
      <c r="D6" s="158"/>
      <c r="E6" s="159" t="s">
        <v>87</v>
      </c>
      <c r="F6" s="160" t="s">
        <v>88</v>
      </c>
      <c r="G6" s="161" t="s">
        <v>89</v>
      </c>
      <c r="H6" s="159" t="s">
        <v>87</v>
      </c>
      <c r="I6" s="160" t="s">
        <v>88</v>
      </c>
      <c r="J6" s="161" t="s">
        <v>89</v>
      </c>
      <c r="K6" s="159" t="s">
        <v>87</v>
      </c>
      <c r="L6" s="160" t="s">
        <v>88</v>
      </c>
      <c r="M6" s="161" t="s">
        <v>89</v>
      </c>
      <c r="N6" s="159" t="s">
        <v>87</v>
      </c>
      <c r="O6" s="160" t="s">
        <v>88</v>
      </c>
      <c r="P6" s="161" t="s">
        <v>89</v>
      </c>
      <c r="Q6" s="159" t="s">
        <v>87</v>
      </c>
      <c r="R6" s="160" t="s">
        <v>88</v>
      </c>
      <c r="S6" s="161" t="s">
        <v>89</v>
      </c>
      <c r="T6" s="162" t="s">
        <v>90</v>
      </c>
      <c r="U6" s="163"/>
    </row>
    <row r="7" spans="2:21" x14ac:dyDescent="0.35">
      <c r="B7" s="164" t="s">
        <v>91</v>
      </c>
      <c r="C7" s="165">
        <v>128</v>
      </c>
      <c r="D7" s="166">
        <v>128</v>
      </c>
      <c r="E7" s="167">
        <v>125</v>
      </c>
      <c r="F7" s="168">
        <v>88.598240000000004</v>
      </c>
      <c r="G7" s="169">
        <v>0.70878592000000007</v>
      </c>
      <c r="H7" s="167">
        <v>128</v>
      </c>
      <c r="I7" s="168">
        <v>91.559020100000012</v>
      </c>
      <c r="J7" s="169">
        <v>0.71530484453125009</v>
      </c>
      <c r="K7" s="167">
        <v>132</v>
      </c>
      <c r="L7" s="168">
        <v>91.441977600000001</v>
      </c>
      <c r="M7" s="169">
        <v>0.69274225454545457</v>
      </c>
      <c r="N7" s="167">
        <v>132</v>
      </c>
      <c r="O7" s="168">
        <v>91.441977600000001</v>
      </c>
      <c r="P7" s="169">
        <v>0.69274225454545457</v>
      </c>
      <c r="Q7" s="167">
        <v>132</v>
      </c>
      <c r="R7" s="168">
        <v>91.441977600000001</v>
      </c>
      <c r="S7" s="168">
        <v>0.69274225454545457</v>
      </c>
      <c r="T7" s="170">
        <v>1.0310005155547586E-2</v>
      </c>
      <c r="U7" s="170">
        <v>1.0000000000000002</v>
      </c>
    </row>
    <row r="8" spans="2:21" x14ac:dyDescent="0.35">
      <c r="B8" s="253" t="s">
        <v>92</v>
      </c>
      <c r="C8" s="172">
        <v>20</v>
      </c>
      <c r="D8" s="172">
        <v>20</v>
      </c>
      <c r="E8" s="173">
        <v>20</v>
      </c>
      <c r="F8" s="174">
        <v>2.8233549999999994</v>
      </c>
      <c r="G8" s="175">
        <v>0.14116774999999998</v>
      </c>
      <c r="H8" s="173">
        <v>20</v>
      </c>
      <c r="I8" s="174">
        <v>2.9917962999999999</v>
      </c>
      <c r="J8" s="175">
        <v>0.14958981499999999</v>
      </c>
      <c r="K8" s="173">
        <v>20</v>
      </c>
      <c r="L8" s="174">
        <v>2.9917962999999999</v>
      </c>
      <c r="M8" s="175">
        <v>0.14958981499999999</v>
      </c>
      <c r="N8" s="173">
        <v>20</v>
      </c>
      <c r="O8" s="174">
        <v>2.9917962999999999</v>
      </c>
      <c r="P8" s="175">
        <v>0.14958981499999999</v>
      </c>
      <c r="Q8" s="176">
        <v>20</v>
      </c>
      <c r="R8" s="174">
        <v>2.9917962999999999</v>
      </c>
      <c r="S8" s="174">
        <v>0.14958981499999999</v>
      </c>
      <c r="T8" s="177">
        <v>0</v>
      </c>
      <c r="U8" s="178">
        <v>0.15269886363636362</v>
      </c>
    </row>
    <row r="9" spans="2:21" x14ac:dyDescent="0.35">
      <c r="B9" s="253" t="s">
        <v>93</v>
      </c>
      <c r="C9" s="179">
        <v>75</v>
      </c>
      <c r="D9" s="179">
        <v>75</v>
      </c>
      <c r="E9" s="180">
        <v>75</v>
      </c>
      <c r="F9" s="254">
        <v>43.150455000000001</v>
      </c>
      <c r="G9" s="182">
        <v>0.57533940000000006</v>
      </c>
      <c r="H9" s="180">
        <v>75</v>
      </c>
      <c r="I9" s="254">
        <v>43.503791400000004</v>
      </c>
      <c r="J9" s="182">
        <v>0.58005055200000011</v>
      </c>
      <c r="K9" s="180">
        <v>75</v>
      </c>
      <c r="L9" s="254">
        <v>45.56631560000001</v>
      </c>
      <c r="M9" s="182">
        <v>0.6075508746666668</v>
      </c>
      <c r="N9" s="180">
        <v>75</v>
      </c>
      <c r="O9" s="254">
        <v>45.56631560000001</v>
      </c>
      <c r="P9" s="182">
        <v>0.6075508746666668</v>
      </c>
      <c r="Q9" s="255">
        <v>75</v>
      </c>
      <c r="R9" s="254">
        <v>45.56631560000001</v>
      </c>
      <c r="S9" s="254">
        <v>0.6075508746666668</v>
      </c>
      <c r="T9" s="184">
        <v>0</v>
      </c>
      <c r="U9" s="185">
        <v>0.57262073863636376</v>
      </c>
    </row>
    <row r="10" spans="2:21" x14ac:dyDescent="0.35">
      <c r="B10" s="253" t="s">
        <v>94</v>
      </c>
      <c r="C10" s="179">
        <v>15</v>
      </c>
      <c r="D10" s="179">
        <v>15</v>
      </c>
      <c r="E10" s="180">
        <v>15</v>
      </c>
      <c r="F10" s="254">
        <v>13.974484999999998</v>
      </c>
      <c r="G10" s="182">
        <v>0.93163233333333317</v>
      </c>
      <c r="H10" s="180">
        <v>15</v>
      </c>
      <c r="I10" s="254">
        <v>14.811754099999998</v>
      </c>
      <c r="J10" s="182">
        <v>0.98745027333333324</v>
      </c>
      <c r="K10" s="180">
        <v>15</v>
      </c>
      <c r="L10" s="254">
        <v>14.811754099999998</v>
      </c>
      <c r="M10" s="182">
        <v>0.98745027333333324</v>
      </c>
      <c r="N10" s="180">
        <v>15</v>
      </c>
      <c r="O10" s="254">
        <v>14.811754099999998</v>
      </c>
      <c r="P10" s="182">
        <v>0.98745027333333324</v>
      </c>
      <c r="Q10" s="255">
        <v>15</v>
      </c>
      <c r="R10" s="254">
        <v>14.811754099999998</v>
      </c>
      <c r="S10" s="254">
        <v>0.98745027333333324</v>
      </c>
      <c r="T10" s="184">
        <v>0</v>
      </c>
      <c r="U10" s="185">
        <v>0.11452414772727273</v>
      </c>
    </row>
    <row r="11" spans="2:21" x14ac:dyDescent="0.35">
      <c r="B11" s="253" t="s">
        <v>95</v>
      </c>
      <c r="C11" s="179">
        <v>14</v>
      </c>
      <c r="D11" s="179">
        <v>14</v>
      </c>
      <c r="E11" s="180">
        <v>14</v>
      </c>
      <c r="F11" s="254">
        <v>22.587219999999999</v>
      </c>
      <c r="G11" s="182">
        <v>1.6133728571428569</v>
      </c>
      <c r="H11" s="180">
        <v>14</v>
      </c>
      <c r="I11" s="254">
        <v>24.536689800000001</v>
      </c>
      <c r="J11" s="182">
        <v>1.7526207</v>
      </c>
      <c r="K11" s="180">
        <v>14</v>
      </c>
      <c r="L11" s="254">
        <v>22.357123100000003</v>
      </c>
      <c r="M11" s="182">
        <v>1.5969373642857145</v>
      </c>
      <c r="N11" s="180">
        <v>14</v>
      </c>
      <c r="O11" s="254">
        <v>22.357123100000003</v>
      </c>
      <c r="P11" s="182">
        <v>1.5969373642857145</v>
      </c>
      <c r="Q11" s="255">
        <v>14</v>
      </c>
      <c r="R11" s="254">
        <v>22.357123100000003</v>
      </c>
      <c r="S11" s="254">
        <v>1.5969373642857145</v>
      </c>
      <c r="T11" s="184">
        <v>0</v>
      </c>
      <c r="U11" s="185">
        <v>0.10688920454545456</v>
      </c>
    </row>
    <row r="12" spans="2:21" x14ac:dyDescent="0.35">
      <c r="B12" s="199" t="s">
        <v>110</v>
      </c>
      <c r="C12" s="186">
        <v>4</v>
      </c>
      <c r="D12" s="186">
        <v>4</v>
      </c>
      <c r="E12" s="187">
        <v>1</v>
      </c>
      <c r="F12" s="188">
        <v>6.0627250000000004</v>
      </c>
      <c r="G12" s="189">
        <v>6.0627250000000004</v>
      </c>
      <c r="H12" s="187">
        <v>4</v>
      </c>
      <c r="I12" s="188">
        <v>5.7149884999999996</v>
      </c>
      <c r="J12" s="189">
        <v>1.4287471249999999</v>
      </c>
      <c r="K12" s="187">
        <v>8</v>
      </c>
      <c r="L12" s="188">
        <v>5.7149884999999996</v>
      </c>
      <c r="M12" s="189">
        <v>0.71437356249999995</v>
      </c>
      <c r="N12" s="187">
        <v>8</v>
      </c>
      <c r="O12" s="188">
        <v>5.7149884999999996</v>
      </c>
      <c r="P12" s="189">
        <v>0.71437356249999995</v>
      </c>
      <c r="Q12" s="190">
        <v>8</v>
      </c>
      <c r="R12" s="188">
        <v>5.7149884999999996</v>
      </c>
      <c r="S12" s="188">
        <v>0.71437356249999995</v>
      </c>
      <c r="T12" s="191">
        <v>0.25992104989487319</v>
      </c>
      <c r="U12" s="192">
        <v>5.3267045454545456E-2</v>
      </c>
    </row>
    <row r="13" spans="2:21" x14ac:dyDescent="0.35">
      <c r="B13" s="290" t="s">
        <v>196</v>
      </c>
      <c r="C13" s="290"/>
      <c r="D13" s="256"/>
      <c r="E13" s="256"/>
      <c r="F13" s="256"/>
      <c r="G13" s="256"/>
      <c r="H13" s="256"/>
      <c r="I13" s="257"/>
      <c r="J13" s="257"/>
      <c r="K13" s="256"/>
      <c r="L13" s="257"/>
      <c r="M13" s="257"/>
      <c r="N13" s="256"/>
      <c r="O13" s="257"/>
      <c r="P13" s="257"/>
      <c r="Q13" s="256"/>
      <c r="R13" s="257"/>
      <c r="S13" s="257"/>
      <c r="T13" s="195"/>
      <c r="U13" s="195"/>
    </row>
    <row r="14" spans="2:21" x14ac:dyDescent="0.35"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</row>
  </sheetData>
  <mergeCells count="14">
    <mergeCell ref="E5:G5"/>
    <mergeCell ref="H5:J5"/>
    <mergeCell ref="K5:M5"/>
    <mergeCell ref="N5:P5"/>
    <mergeCell ref="Q5:S5"/>
    <mergeCell ref="B13:C13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AC9E9-FBD3-4BCF-9F31-16B8080069D3}">
  <dimension ref="B1:AB9"/>
  <sheetViews>
    <sheetView showGridLines="0" workbookViewId="0">
      <selection activeCell="I16" sqref="I16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14</v>
      </c>
      <c r="AB1">
        <f>SUMPRODUCT(LEN(B2)-LEN(SUBSTITUTE(B2,{1,2,3,4,5,6,7,8,9,0},"")))</f>
        <v>4</v>
      </c>
    </row>
    <row r="2" spans="2:28" x14ac:dyDescent="0.35">
      <c r="B2" s="203" t="s">
        <v>158</v>
      </c>
      <c r="C2" s="203"/>
      <c r="D2" s="203"/>
      <c r="E2" s="203"/>
      <c r="F2" s="203"/>
      <c r="G2" s="203"/>
      <c r="H2" s="203"/>
      <c r="I2" s="203"/>
      <c r="J2" s="203"/>
      <c r="K2" s="203"/>
    </row>
    <row r="3" spans="2:28" ht="22" x14ac:dyDescent="0.35">
      <c r="B3" s="1"/>
      <c r="C3" s="2"/>
      <c r="D3" s="3"/>
      <c r="E3" s="216" t="s">
        <v>1</v>
      </c>
      <c r="F3" s="217"/>
      <c r="G3" s="218"/>
      <c r="H3" s="4" t="s">
        <v>2</v>
      </c>
      <c r="I3" s="219" t="s">
        <v>3</v>
      </c>
      <c r="J3" s="220"/>
      <c r="K3" s="220"/>
    </row>
    <row r="4" spans="2:28" ht="22" x14ac:dyDescent="0.35">
      <c r="B4" s="241" t="s">
        <v>4</v>
      </c>
      <c r="C4" s="238" t="s">
        <v>5</v>
      </c>
      <c r="D4" s="238" t="s">
        <v>182</v>
      </c>
      <c r="E4" s="227" t="s">
        <v>6</v>
      </c>
      <c r="F4" s="227" t="s">
        <v>7</v>
      </c>
      <c r="G4" s="227" t="s">
        <v>8</v>
      </c>
      <c r="H4" s="227" t="s">
        <v>9</v>
      </c>
      <c r="I4" s="227" t="s">
        <v>10</v>
      </c>
      <c r="J4" s="227" t="s">
        <v>11</v>
      </c>
      <c r="K4" s="228" t="s">
        <v>12</v>
      </c>
    </row>
    <row r="5" spans="2:28" ht="28.5" x14ac:dyDescent="0.35">
      <c r="B5" s="233" t="s">
        <v>159</v>
      </c>
      <c r="C5" s="234" t="s">
        <v>13</v>
      </c>
      <c r="D5" s="291" t="s">
        <v>197</v>
      </c>
      <c r="E5" s="229">
        <v>13</v>
      </c>
      <c r="F5" s="229">
        <v>13</v>
      </c>
      <c r="G5" s="229">
        <v>35</v>
      </c>
      <c r="H5" s="229">
        <v>19</v>
      </c>
      <c r="I5" s="229">
        <v>19</v>
      </c>
      <c r="J5" s="229">
        <v>19</v>
      </c>
      <c r="K5" s="230">
        <v>19</v>
      </c>
    </row>
    <row r="6" spans="2:28" ht="19" x14ac:dyDescent="0.35">
      <c r="B6" s="233" t="s">
        <v>160</v>
      </c>
      <c r="C6" s="234" t="s">
        <v>13</v>
      </c>
      <c r="D6" s="291"/>
      <c r="E6" s="229">
        <v>39</v>
      </c>
      <c r="F6" s="229">
        <v>43</v>
      </c>
      <c r="G6" s="229">
        <v>25</v>
      </c>
      <c r="H6" s="229">
        <v>42</v>
      </c>
      <c r="I6" s="229">
        <v>42</v>
      </c>
      <c r="J6" s="229">
        <v>42</v>
      </c>
      <c r="K6" s="230">
        <v>42</v>
      </c>
    </row>
    <row r="7" spans="2:28" ht="19" x14ac:dyDescent="0.35">
      <c r="B7" s="233" t="s">
        <v>161</v>
      </c>
      <c r="C7" s="234" t="s">
        <v>13</v>
      </c>
      <c r="D7" s="291"/>
      <c r="E7" s="229">
        <v>170</v>
      </c>
      <c r="F7" s="229">
        <v>167</v>
      </c>
      <c r="G7" s="229">
        <v>133</v>
      </c>
      <c r="H7" s="229">
        <v>242</v>
      </c>
      <c r="I7" s="229">
        <v>242</v>
      </c>
      <c r="J7" s="229">
        <v>242</v>
      </c>
      <c r="K7" s="230">
        <v>242</v>
      </c>
    </row>
    <row r="8" spans="2:28" ht="19" x14ac:dyDescent="0.35">
      <c r="B8" s="235" t="s">
        <v>162</v>
      </c>
      <c r="C8" s="236" t="s">
        <v>13</v>
      </c>
      <c r="D8" s="292"/>
      <c r="E8" s="231">
        <v>9</v>
      </c>
      <c r="F8" s="231">
        <v>5</v>
      </c>
      <c r="G8" s="231">
        <v>8</v>
      </c>
      <c r="H8" s="231">
        <v>3</v>
      </c>
      <c r="I8" s="231">
        <v>10</v>
      </c>
      <c r="J8" s="231">
        <v>10</v>
      </c>
      <c r="K8" s="232">
        <v>10</v>
      </c>
    </row>
    <row r="9" spans="2:28" x14ac:dyDescent="0.35">
      <c r="B9" s="283"/>
      <c r="C9" s="283"/>
      <c r="D9" s="283"/>
      <c r="E9" s="283"/>
      <c r="F9" s="283"/>
      <c r="G9" s="283"/>
      <c r="H9" s="283"/>
      <c r="I9" s="283"/>
      <c r="J9" s="283"/>
      <c r="K9" s="283"/>
    </row>
  </sheetData>
  <mergeCells count="4">
    <mergeCell ref="B2:K2"/>
    <mergeCell ref="E3:G3"/>
    <mergeCell ref="I3:K3"/>
    <mergeCell ref="D5:D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058D1-D853-402D-AB87-66DC8FC368FE}">
  <dimension ref="B1:M6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14</v>
      </c>
    </row>
    <row r="2" spans="2:13" x14ac:dyDescent="0.35">
      <c r="B2" s="204" t="s">
        <v>163</v>
      </c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</row>
    <row r="3" spans="2:13" ht="51" x14ac:dyDescent="0.35">
      <c r="B3" s="6"/>
      <c r="C3" s="7"/>
      <c r="D3" s="8" t="s">
        <v>16</v>
      </c>
      <c r="E3" s="9"/>
      <c r="F3" s="10" t="s">
        <v>17</v>
      </c>
      <c r="G3" s="11" t="s">
        <v>18</v>
      </c>
      <c r="H3" s="11" t="s">
        <v>19</v>
      </c>
      <c r="I3" s="12" t="s">
        <v>20</v>
      </c>
      <c r="J3" s="13"/>
      <c r="K3" s="14"/>
      <c r="L3" s="11" t="s">
        <v>18</v>
      </c>
      <c r="M3" s="15" t="s">
        <v>19</v>
      </c>
    </row>
    <row r="4" spans="2:13" x14ac:dyDescent="0.35">
      <c r="B4" s="16" t="s">
        <v>21</v>
      </c>
      <c r="C4" s="17" t="s">
        <v>6</v>
      </c>
      <c r="D4" s="17" t="s">
        <v>7</v>
      </c>
      <c r="E4" s="17" t="s">
        <v>8</v>
      </c>
      <c r="F4" s="18" t="s">
        <v>9</v>
      </c>
      <c r="G4" s="221" t="s">
        <v>22</v>
      </c>
      <c r="H4" s="222"/>
      <c r="I4" s="17" t="s">
        <v>10</v>
      </c>
      <c r="J4" s="17" t="s">
        <v>11</v>
      </c>
      <c r="K4" s="17" t="s">
        <v>12</v>
      </c>
      <c r="L4" s="221" t="s">
        <v>23</v>
      </c>
      <c r="M4" s="223"/>
    </row>
    <row r="5" spans="2:13" x14ac:dyDescent="0.35">
      <c r="B5" s="19" t="s">
        <v>13</v>
      </c>
      <c r="C5" s="20">
        <v>1392.123</v>
      </c>
      <c r="D5" s="20">
        <v>1284.904</v>
      </c>
      <c r="E5" s="20">
        <v>651.40099999999995</v>
      </c>
      <c r="F5" s="21">
        <v>686.93600000000004</v>
      </c>
      <c r="G5" s="22">
        <v>-0.21</v>
      </c>
      <c r="H5" s="22">
        <v>1</v>
      </c>
      <c r="I5" s="20">
        <v>802.48599999999999</v>
      </c>
      <c r="J5" s="20">
        <v>843.577</v>
      </c>
      <c r="K5" s="20">
        <v>881.98199999999997</v>
      </c>
      <c r="L5" s="22">
        <v>8.6999999999999994E-2</v>
      </c>
      <c r="M5" s="23">
        <v>1</v>
      </c>
    </row>
    <row r="6" spans="2:13" x14ac:dyDescent="0.35">
      <c r="B6" s="25" t="s">
        <v>24</v>
      </c>
      <c r="C6" s="26">
        <v>1392.123</v>
      </c>
      <c r="D6" s="26">
        <v>1284.904</v>
      </c>
      <c r="E6" s="26">
        <v>651.40099999999995</v>
      </c>
      <c r="F6" s="27">
        <v>686.93600000000004</v>
      </c>
      <c r="G6" s="28">
        <v>-0.21</v>
      </c>
      <c r="H6" s="29">
        <v>1</v>
      </c>
      <c r="I6" s="26">
        <v>802.48599999999999</v>
      </c>
      <c r="J6" s="26">
        <v>843.577</v>
      </c>
      <c r="K6" s="26">
        <v>881.98199999999997</v>
      </c>
      <c r="L6" s="30">
        <v>8.6999999999999994E-2</v>
      </c>
      <c r="M6" s="31">
        <v>1</v>
      </c>
    </row>
    <row r="7" spans="2:13" x14ac:dyDescent="0.35">
      <c r="B7" s="32"/>
      <c r="C7" s="32"/>
      <c r="D7" s="32"/>
      <c r="E7" s="33"/>
      <c r="F7" s="33"/>
      <c r="G7" s="33"/>
      <c r="H7" s="33"/>
      <c r="I7" s="33"/>
      <c r="J7" s="33"/>
      <c r="K7" s="33"/>
      <c r="L7" s="33"/>
      <c r="M7" s="33"/>
    </row>
    <row r="8" spans="2:13" x14ac:dyDescent="0.35">
      <c r="B8" s="204" t="s">
        <v>164</v>
      </c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204"/>
    </row>
    <row r="9" spans="2:13" ht="48.5" x14ac:dyDescent="0.35">
      <c r="B9" s="34" t="s">
        <v>26</v>
      </c>
      <c r="C9" s="35"/>
      <c r="D9" s="36" t="s">
        <v>16</v>
      </c>
      <c r="E9" s="37"/>
      <c r="F9" s="38" t="s">
        <v>17</v>
      </c>
      <c r="G9" s="39" t="s">
        <v>18</v>
      </c>
      <c r="H9" s="39" t="s">
        <v>19</v>
      </c>
      <c r="I9" s="40" t="s">
        <v>20</v>
      </c>
      <c r="J9" s="41"/>
      <c r="K9" s="42"/>
      <c r="L9" s="39" t="s">
        <v>18</v>
      </c>
      <c r="M9" s="43" t="s">
        <v>19</v>
      </c>
    </row>
    <row r="10" spans="2:13" x14ac:dyDescent="0.35">
      <c r="B10" s="44" t="s">
        <v>21</v>
      </c>
      <c r="C10" s="45" t="s">
        <v>6</v>
      </c>
      <c r="D10" s="45" t="s">
        <v>7</v>
      </c>
      <c r="E10" s="45" t="s">
        <v>8</v>
      </c>
      <c r="F10" s="46" t="s">
        <v>9</v>
      </c>
      <c r="G10" s="224" t="s">
        <v>22</v>
      </c>
      <c r="H10" s="225"/>
      <c r="I10" s="45" t="s">
        <v>10</v>
      </c>
      <c r="J10" s="45" t="s">
        <v>11</v>
      </c>
      <c r="K10" s="45" t="s">
        <v>12</v>
      </c>
      <c r="L10" s="224" t="s">
        <v>23</v>
      </c>
      <c r="M10" s="226"/>
    </row>
    <row r="11" spans="2:13" x14ac:dyDescent="0.35">
      <c r="B11" s="47" t="s">
        <v>27</v>
      </c>
      <c r="C11" s="48"/>
      <c r="D11" s="49"/>
      <c r="E11" s="49"/>
      <c r="F11" s="50"/>
      <c r="G11" s="51"/>
      <c r="H11" s="51"/>
      <c r="I11" s="49"/>
      <c r="J11" s="49"/>
      <c r="K11" s="52"/>
      <c r="L11" s="51"/>
      <c r="M11" s="53"/>
    </row>
    <row r="12" spans="2:13" x14ac:dyDescent="0.35">
      <c r="B12" s="47" t="s">
        <v>28</v>
      </c>
      <c r="C12" s="54">
        <v>1444.8</v>
      </c>
      <c r="D12" s="54">
        <v>1322.556</v>
      </c>
      <c r="E12" s="54">
        <v>641.048</v>
      </c>
      <c r="F12" s="55">
        <v>690.70600000000002</v>
      </c>
      <c r="G12" s="56">
        <v>-0.218</v>
      </c>
      <c r="H12" s="56">
        <v>1</v>
      </c>
      <c r="I12" s="54">
        <v>690.70600000000002</v>
      </c>
      <c r="J12" s="54">
        <v>849.67100000000005</v>
      </c>
      <c r="K12" s="54">
        <v>888.07600000000002</v>
      </c>
      <c r="L12" s="56">
        <v>8.6999999999999994E-2</v>
      </c>
      <c r="M12" s="57">
        <v>1</v>
      </c>
    </row>
    <row r="13" spans="2:13" ht="19" x14ac:dyDescent="0.35">
      <c r="B13" s="58" t="s">
        <v>29</v>
      </c>
      <c r="C13" s="59">
        <v>1442.749</v>
      </c>
      <c r="D13" s="60">
        <v>1316.1220000000001</v>
      </c>
      <c r="E13" s="61">
        <v>631.45500000000004</v>
      </c>
      <c r="F13" s="61">
        <v>680.37099999999998</v>
      </c>
      <c r="G13" s="62">
        <v>-0.222</v>
      </c>
      <c r="H13" s="62">
        <v>0.99099999999999999</v>
      </c>
      <c r="I13" s="60">
        <v>680.37099999999998</v>
      </c>
      <c r="J13" s="60">
        <v>839.375</v>
      </c>
      <c r="K13" s="61">
        <v>877.31399999999996</v>
      </c>
      <c r="L13" s="62">
        <v>8.7999999999999995E-2</v>
      </c>
      <c r="M13" s="62">
        <v>0.98599999999999999</v>
      </c>
    </row>
    <row r="14" spans="2:13" x14ac:dyDescent="0.35">
      <c r="B14" s="58" t="s">
        <v>30</v>
      </c>
      <c r="C14" s="63">
        <v>2.0510000000000002</v>
      </c>
      <c r="D14" s="64">
        <v>6.4340000000000002</v>
      </c>
      <c r="E14" s="65">
        <v>9.593</v>
      </c>
      <c r="F14" s="65">
        <v>10.335000000000001</v>
      </c>
      <c r="G14" s="66">
        <v>0.71399999999999997</v>
      </c>
      <c r="H14" s="66">
        <v>8.9999999999999993E-3</v>
      </c>
      <c r="I14" s="64">
        <v>10.335000000000001</v>
      </c>
      <c r="J14" s="64">
        <v>10.295999999999999</v>
      </c>
      <c r="K14" s="65">
        <v>10.762</v>
      </c>
      <c r="L14" s="66">
        <v>1.4E-2</v>
      </c>
      <c r="M14" s="66">
        <v>1.4E-2</v>
      </c>
    </row>
    <row r="15" spans="2:13" x14ac:dyDescent="0.35">
      <c r="B15" s="67" t="s">
        <v>31</v>
      </c>
      <c r="C15" s="68">
        <v>1444.8</v>
      </c>
      <c r="D15" s="68">
        <v>1322.556</v>
      </c>
      <c r="E15" s="69">
        <v>641.048</v>
      </c>
      <c r="F15" s="69">
        <v>690.70600000000002</v>
      </c>
      <c r="G15" s="70">
        <v>-0.218</v>
      </c>
      <c r="H15" s="70">
        <v>1</v>
      </c>
      <c r="I15" s="68">
        <v>690.70600000000002</v>
      </c>
      <c r="J15" s="68">
        <v>849.67100000000005</v>
      </c>
      <c r="K15" s="69">
        <v>888.07600000000002</v>
      </c>
      <c r="L15" s="70">
        <v>8.6999999999999994E-2</v>
      </c>
      <c r="M15" s="71">
        <v>1</v>
      </c>
    </row>
    <row r="16" spans="2:13" x14ac:dyDescent="0.35">
      <c r="B16" s="47" t="s">
        <v>32</v>
      </c>
      <c r="C16" s="72"/>
      <c r="D16" s="72"/>
      <c r="E16" s="72"/>
      <c r="F16" s="73"/>
      <c r="G16" s="74"/>
      <c r="H16" s="74"/>
      <c r="I16" s="72"/>
      <c r="J16" s="72"/>
      <c r="K16" s="72"/>
      <c r="L16" s="74"/>
      <c r="M16" s="75"/>
    </row>
    <row r="17" spans="2:13" x14ac:dyDescent="0.35">
      <c r="B17" s="47" t="s">
        <v>33</v>
      </c>
      <c r="C17" s="54">
        <v>1392.1229999999998</v>
      </c>
      <c r="D17" s="54">
        <v>1284.9040000000002</v>
      </c>
      <c r="E17" s="54">
        <v>651.40100000000007</v>
      </c>
      <c r="F17" s="55">
        <v>686.93599999999992</v>
      </c>
      <c r="G17" s="76">
        <v>-0.21</v>
      </c>
      <c r="H17" s="76">
        <v>1</v>
      </c>
      <c r="I17" s="54">
        <v>802.48599999999999</v>
      </c>
      <c r="J17" s="54">
        <v>843.577</v>
      </c>
      <c r="K17" s="54">
        <v>881.98199999999997</v>
      </c>
      <c r="L17" s="76">
        <v>8.6999999999999994E-2</v>
      </c>
      <c r="M17" s="77">
        <v>1</v>
      </c>
    </row>
    <row r="18" spans="2:13" x14ac:dyDescent="0.35">
      <c r="B18" s="58" t="s">
        <v>34</v>
      </c>
      <c r="C18" s="59">
        <v>13.635999999999999</v>
      </c>
      <c r="D18" s="60">
        <v>14.996</v>
      </c>
      <c r="E18" s="61">
        <v>17.288</v>
      </c>
      <c r="F18" s="61">
        <v>19.972999999999999</v>
      </c>
      <c r="G18" s="62">
        <v>0.13600000000000001</v>
      </c>
      <c r="H18" s="62">
        <v>1.9E-2</v>
      </c>
      <c r="I18" s="60">
        <v>24.21</v>
      </c>
      <c r="J18" s="60">
        <v>26.026</v>
      </c>
      <c r="K18" s="61">
        <v>27.202000000000002</v>
      </c>
      <c r="L18" s="62">
        <v>0.108</v>
      </c>
      <c r="M18" s="62">
        <v>0.03</v>
      </c>
    </row>
    <row r="19" spans="2:13" x14ac:dyDescent="0.35">
      <c r="B19" s="58" t="s">
        <v>35</v>
      </c>
      <c r="C19" s="78">
        <v>1376.6289999999999</v>
      </c>
      <c r="D19" s="79">
        <v>1267.394</v>
      </c>
      <c r="E19" s="80">
        <v>631.62300000000005</v>
      </c>
      <c r="F19" s="80">
        <v>664.07600000000002</v>
      </c>
      <c r="G19" s="81">
        <v>-0.216</v>
      </c>
      <c r="H19" s="81">
        <v>0.97799999999999998</v>
      </c>
      <c r="I19" s="79">
        <v>776.86099999999999</v>
      </c>
      <c r="J19" s="79">
        <v>816.75</v>
      </c>
      <c r="K19" s="80">
        <v>853.94299999999998</v>
      </c>
      <c r="L19" s="81">
        <v>8.6999999999999994E-2</v>
      </c>
      <c r="M19" s="81">
        <v>0.96799999999999997</v>
      </c>
    </row>
    <row r="20" spans="2:13" x14ac:dyDescent="0.35">
      <c r="B20" s="58" t="s">
        <v>36</v>
      </c>
      <c r="C20" s="78">
        <v>1.24</v>
      </c>
      <c r="D20" s="79">
        <v>1.4690000000000001</v>
      </c>
      <c r="E20" s="80">
        <v>1.472</v>
      </c>
      <c r="F20" s="80">
        <v>1.472</v>
      </c>
      <c r="G20" s="81">
        <v>5.8999999999999997E-2</v>
      </c>
      <c r="H20" s="81">
        <v>2E-3</v>
      </c>
      <c r="I20" s="79">
        <v>0</v>
      </c>
      <c r="J20" s="79">
        <v>0</v>
      </c>
      <c r="K20" s="80">
        <v>0</v>
      </c>
      <c r="L20" s="81">
        <v>-1</v>
      </c>
      <c r="M20" s="81">
        <v>1E-3</v>
      </c>
    </row>
    <row r="21" spans="2:13" x14ac:dyDescent="0.35">
      <c r="B21" s="58" t="s">
        <v>37</v>
      </c>
      <c r="C21" s="63">
        <v>0.61799999999999999</v>
      </c>
      <c r="D21" s="64">
        <v>1.0449999999999999</v>
      </c>
      <c r="E21" s="65">
        <v>1.018</v>
      </c>
      <c r="F21" s="65">
        <v>1.415</v>
      </c>
      <c r="G21" s="66">
        <v>0.318</v>
      </c>
      <c r="H21" s="66">
        <v>1E-3</v>
      </c>
      <c r="I21" s="64">
        <v>1.415</v>
      </c>
      <c r="J21" s="64">
        <v>0.80100000000000005</v>
      </c>
      <c r="K21" s="65">
        <v>0.83699999999999997</v>
      </c>
      <c r="L21" s="66">
        <v>-0.161</v>
      </c>
      <c r="M21" s="66">
        <v>1E-3</v>
      </c>
    </row>
    <row r="22" spans="2:13" x14ac:dyDescent="0.35">
      <c r="B22" s="67" t="s">
        <v>39</v>
      </c>
      <c r="C22" s="82">
        <v>1392.1229999999998</v>
      </c>
      <c r="D22" s="82">
        <v>1284.9040000000002</v>
      </c>
      <c r="E22" s="83">
        <v>651.40100000000007</v>
      </c>
      <c r="F22" s="83">
        <v>686.93599999999992</v>
      </c>
      <c r="G22" s="70">
        <v>-0.21</v>
      </c>
      <c r="H22" s="70">
        <v>1</v>
      </c>
      <c r="I22" s="82">
        <v>802.48599999999999</v>
      </c>
      <c r="J22" s="82">
        <v>843.577</v>
      </c>
      <c r="K22" s="83">
        <v>881.98199999999997</v>
      </c>
      <c r="L22" s="70">
        <v>8.6999999999999994E-2</v>
      </c>
      <c r="M22" s="71">
        <v>1</v>
      </c>
    </row>
    <row r="23" spans="2:13" x14ac:dyDescent="0.35">
      <c r="B23" s="84" t="s">
        <v>40</v>
      </c>
      <c r="C23" s="85">
        <v>52.7</v>
      </c>
      <c r="D23" s="85">
        <v>37.700000000000003</v>
      </c>
      <c r="E23" s="86">
        <v>-10.4</v>
      </c>
      <c r="F23" s="86">
        <v>3.8</v>
      </c>
      <c r="G23" s="87">
        <v>-0.58399999999999996</v>
      </c>
      <c r="H23" s="87"/>
      <c r="I23" s="85">
        <v>-111.8</v>
      </c>
      <c r="J23" s="85">
        <v>6.1</v>
      </c>
      <c r="K23" s="86">
        <v>6.1</v>
      </c>
      <c r="L23" s="87">
        <v>0.17100000000000001</v>
      </c>
      <c r="M23" s="88"/>
    </row>
    <row r="24" spans="2:13" x14ac:dyDescent="0.35">
      <c r="B24" s="47"/>
      <c r="C24" s="79"/>
      <c r="D24" s="79"/>
      <c r="E24" s="79"/>
      <c r="F24" s="79"/>
      <c r="G24" s="89"/>
      <c r="H24" s="89"/>
      <c r="I24" s="79"/>
      <c r="J24" s="79"/>
      <c r="K24" s="79"/>
      <c r="L24" s="89"/>
      <c r="M24" s="90"/>
    </row>
    <row r="25" spans="2:13" x14ac:dyDescent="0.35">
      <c r="B25" s="91" t="s">
        <v>41</v>
      </c>
      <c r="C25" s="92"/>
      <c r="D25" s="92"/>
      <c r="E25" s="92"/>
      <c r="F25" s="92"/>
      <c r="G25" s="93"/>
      <c r="H25" s="93"/>
      <c r="I25" s="92"/>
      <c r="J25" s="92"/>
      <c r="K25" s="92"/>
      <c r="L25" s="93"/>
      <c r="M25" s="93"/>
    </row>
    <row r="26" spans="2:13" x14ac:dyDescent="0.35">
      <c r="B26" s="94" t="s">
        <v>42</v>
      </c>
      <c r="C26" s="95">
        <v>63.454000000000178</v>
      </c>
      <c r="D26" s="95">
        <v>12.846000000000004</v>
      </c>
      <c r="E26" s="95">
        <v>69.769999999999868</v>
      </c>
      <c r="F26" s="96">
        <v>4.9610000000000127</v>
      </c>
      <c r="G26" s="97">
        <v>-0.57199999999999995</v>
      </c>
      <c r="H26" s="97">
        <v>1</v>
      </c>
      <c r="I26" s="95">
        <v>9.0929999999999609</v>
      </c>
      <c r="J26" s="95">
        <v>9.4850000000000136</v>
      </c>
      <c r="K26" s="98">
        <v>9.63799999999992</v>
      </c>
      <c r="L26" s="97">
        <v>0.248</v>
      </c>
      <c r="M26" s="99">
        <v>1</v>
      </c>
    </row>
    <row r="27" spans="2:13" x14ac:dyDescent="0.35">
      <c r="B27" s="100" t="s">
        <v>43</v>
      </c>
      <c r="C27" s="79"/>
      <c r="D27" s="79"/>
      <c r="E27" s="79"/>
      <c r="F27" s="101"/>
      <c r="G27" s="56"/>
      <c r="H27" s="56"/>
      <c r="I27" s="79"/>
      <c r="J27" s="79"/>
      <c r="K27" s="79"/>
      <c r="L27" s="56"/>
      <c r="M27" s="57"/>
    </row>
    <row r="28" spans="2:13" x14ac:dyDescent="0.35">
      <c r="B28" s="100" t="s">
        <v>44</v>
      </c>
      <c r="C28" s="54">
        <v>1445.3890000000001</v>
      </c>
      <c r="D28" s="54">
        <v>1338.5530000000001</v>
      </c>
      <c r="E28" s="54">
        <v>640.68899999999996</v>
      </c>
      <c r="F28" s="55">
        <v>689.63099999999997</v>
      </c>
      <c r="G28" s="56">
        <v>-0.219</v>
      </c>
      <c r="H28" s="56">
        <v>1</v>
      </c>
      <c r="I28" s="54">
        <v>809.19200000000001</v>
      </c>
      <c r="J28" s="54">
        <v>849.26</v>
      </c>
      <c r="K28" s="54">
        <v>887.64599999999996</v>
      </c>
      <c r="L28" s="56">
        <v>8.7999999999999995E-2</v>
      </c>
      <c r="M28" s="57">
        <v>1</v>
      </c>
    </row>
    <row r="29" spans="2:13" ht="19" x14ac:dyDescent="0.35">
      <c r="B29" s="102" t="s">
        <v>45</v>
      </c>
      <c r="C29" s="59">
        <v>1443.4870000000001</v>
      </c>
      <c r="D29" s="60">
        <v>1332.249</v>
      </c>
      <c r="E29" s="60">
        <v>631.45600000000002</v>
      </c>
      <c r="F29" s="103">
        <v>680.37099999999998</v>
      </c>
      <c r="G29" s="62">
        <v>-0.222</v>
      </c>
      <c r="H29" s="62">
        <v>0.99199999999999999</v>
      </c>
      <c r="I29" s="60">
        <v>799.40499999999997</v>
      </c>
      <c r="J29" s="60">
        <v>839.375</v>
      </c>
      <c r="K29" s="61">
        <v>877.31399999999996</v>
      </c>
      <c r="L29" s="62">
        <v>8.7999999999999995E-2</v>
      </c>
      <c r="M29" s="62">
        <v>0.98799999999999999</v>
      </c>
    </row>
    <row r="30" spans="2:13" x14ac:dyDescent="0.35">
      <c r="B30" s="102" t="s">
        <v>46</v>
      </c>
      <c r="C30" s="63">
        <v>1.9019999999999999</v>
      </c>
      <c r="D30" s="64">
        <v>6.3040000000000003</v>
      </c>
      <c r="E30" s="64">
        <v>9.2330000000000005</v>
      </c>
      <c r="F30" s="104">
        <v>9.26</v>
      </c>
      <c r="G30" s="66">
        <v>0.69499999999999995</v>
      </c>
      <c r="H30" s="66">
        <v>8.0000000000000002E-3</v>
      </c>
      <c r="I30" s="64">
        <v>9.7870000000000008</v>
      </c>
      <c r="J30" s="64">
        <v>9.8849999999999998</v>
      </c>
      <c r="K30" s="65">
        <v>10.332000000000001</v>
      </c>
      <c r="L30" s="66">
        <v>3.6999999999999998E-2</v>
      </c>
      <c r="M30" s="66">
        <v>1.2E-2</v>
      </c>
    </row>
    <row r="31" spans="2:13" x14ac:dyDescent="0.35">
      <c r="B31" s="105" t="s">
        <v>47</v>
      </c>
      <c r="C31" s="82">
        <v>1445.3890000000001</v>
      </c>
      <c r="D31" s="82">
        <v>1338.5530000000001</v>
      </c>
      <c r="E31" s="82">
        <v>640.68899999999996</v>
      </c>
      <c r="F31" s="106">
        <v>689.63099999999997</v>
      </c>
      <c r="G31" s="107">
        <v>-0.219</v>
      </c>
      <c r="H31" s="107">
        <v>1</v>
      </c>
      <c r="I31" s="82">
        <v>809.19200000000001</v>
      </c>
      <c r="J31" s="82">
        <v>849.26</v>
      </c>
      <c r="K31" s="83">
        <v>887.64599999999996</v>
      </c>
      <c r="L31" s="107">
        <v>8.7999999999999995E-2</v>
      </c>
      <c r="M31" s="108">
        <v>1</v>
      </c>
    </row>
    <row r="32" spans="2:13" x14ac:dyDescent="0.35">
      <c r="B32" s="109" t="s">
        <v>48</v>
      </c>
      <c r="C32" s="72"/>
      <c r="D32" s="72"/>
      <c r="E32" s="72"/>
      <c r="F32" s="73"/>
      <c r="G32" s="97"/>
      <c r="H32" s="97"/>
      <c r="I32" s="72"/>
      <c r="J32" s="72"/>
      <c r="K32" s="72"/>
      <c r="L32" s="97"/>
      <c r="M32" s="99"/>
    </row>
    <row r="33" spans="2:13" x14ac:dyDescent="0.35">
      <c r="B33" s="100" t="s">
        <v>49</v>
      </c>
      <c r="C33" s="54">
        <v>1381.9349999999999</v>
      </c>
      <c r="D33" s="54">
        <v>1325.7070000000001</v>
      </c>
      <c r="E33" s="54">
        <v>570.9190000000001</v>
      </c>
      <c r="F33" s="55">
        <v>684.67</v>
      </c>
      <c r="G33" s="56">
        <v>-0.20899999999999999</v>
      </c>
      <c r="H33" s="56">
        <v>1</v>
      </c>
      <c r="I33" s="54">
        <v>800.09900000000005</v>
      </c>
      <c r="J33" s="54">
        <v>839.77499999999998</v>
      </c>
      <c r="K33" s="54">
        <v>878.00800000000004</v>
      </c>
      <c r="L33" s="56">
        <v>8.5999999999999993E-2</v>
      </c>
      <c r="M33" s="57">
        <v>1</v>
      </c>
    </row>
    <row r="34" spans="2:13" x14ac:dyDescent="0.35">
      <c r="B34" s="102" t="s">
        <v>34</v>
      </c>
      <c r="C34" s="59">
        <v>13.635999999999999</v>
      </c>
      <c r="D34" s="60">
        <v>14.256</v>
      </c>
      <c r="E34" s="60">
        <v>17.288</v>
      </c>
      <c r="F34" s="103">
        <v>19.972999999999999</v>
      </c>
      <c r="G34" s="62">
        <v>0.13600000000000001</v>
      </c>
      <c r="H34" s="62">
        <v>0.02</v>
      </c>
      <c r="I34" s="60">
        <v>24.21</v>
      </c>
      <c r="J34" s="60">
        <v>26.026</v>
      </c>
      <c r="K34" s="61">
        <v>27.202000000000002</v>
      </c>
      <c r="L34" s="62">
        <v>0.108</v>
      </c>
      <c r="M34" s="62">
        <v>0.03</v>
      </c>
    </row>
    <row r="35" spans="2:13" x14ac:dyDescent="0.35">
      <c r="B35" s="102" t="s">
        <v>35</v>
      </c>
      <c r="C35" s="78">
        <v>1367.681</v>
      </c>
      <c r="D35" s="79">
        <v>1310.4059999999999</v>
      </c>
      <c r="E35" s="79">
        <v>552.61300000000006</v>
      </c>
      <c r="F35" s="101">
        <v>663.28200000000004</v>
      </c>
      <c r="G35" s="81">
        <v>-0.214</v>
      </c>
      <c r="H35" s="81">
        <v>0.97899999999999998</v>
      </c>
      <c r="I35" s="79">
        <v>774.99900000000002</v>
      </c>
      <c r="J35" s="79">
        <v>812.94799999999998</v>
      </c>
      <c r="K35" s="80">
        <v>849.96900000000005</v>
      </c>
      <c r="L35" s="81">
        <v>8.5999999999999993E-2</v>
      </c>
      <c r="M35" s="81">
        <v>0.96799999999999997</v>
      </c>
    </row>
    <row r="36" spans="2:13" x14ac:dyDescent="0.35">
      <c r="B36" s="102" t="s">
        <v>50</v>
      </c>
      <c r="C36" s="63">
        <v>0.61799999999999999</v>
      </c>
      <c r="D36" s="64">
        <v>1.0449999999999999</v>
      </c>
      <c r="E36" s="64">
        <v>1.018</v>
      </c>
      <c r="F36" s="104">
        <v>1.415</v>
      </c>
      <c r="G36" s="66">
        <v>0.318</v>
      </c>
      <c r="H36" s="66">
        <v>1E-3</v>
      </c>
      <c r="I36" s="64">
        <v>0.89</v>
      </c>
      <c r="J36" s="64">
        <v>0.80100000000000005</v>
      </c>
      <c r="K36" s="65">
        <v>0.83699999999999997</v>
      </c>
      <c r="L36" s="66">
        <v>-0.161</v>
      </c>
      <c r="M36" s="66">
        <v>1E-3</v>
      </c>
    </row>
    <row r="37" spans="2:13" x14ac:dyDescent="0.35">
      <c r="B37" s="105" t="s">
        <v>51</v>
      </c>
      <c r="C37" s="82">
        <v>1381.9349999999999</v>
      </c>
      <c r="D37" s="82">
        <v>1325.7070000000001</v>
      </c>
      <c r="E37" s="82">
        <v>570.9190000000001</v>
      </c>
      <c r="F37" s="106">
        <v>684.67</v>
      </c>
      <c r="G37" s="107">
        <v>-0.20899999999999999</v>
      </c>
      <c r="H37" s="107">
        <v>1</v>
      </c>
      <c r="I37" s="82">
        <v>800.09900000000005</v>
      </c>
      <c r="J37" s="82">
        <v>839.77499999999998</v>
      </c>
      <c r="K37" s="83">
        <v>878.00800000000004</v>
      </c>
      <c r="L37" s="107">
        <v>8.5999999999999993E-2</v>
      </c>
      <c r="M37" s="108">
        <v>1</v>
      </c>
    </row>
    <row r="38" spans="2:13" ht="19" x14ac:dyDescent="0.35">
      <c r="B38" s="100" t="s">
        <v>52</v>
      </c>
      <c r="C38" s="54">
        <v>-2.0630000000000002</v>
      </c>
      <c r="D38" s="54">
        <v>-0.13900000000000001</v>
      </c>
      <c r="E38" s="54">
        <v>-0.29199999999999998</v>
      </c>
      <c r="F38" s="55">
        <v>-1.87</v>
      </c>
      <c r="G38" s="56">
        <v>-3.2000000000000001E-2</v>
      </c>
      <c r="H38" s="56">
        <v>1</v>
      </c>
      <c r="I38" s="54">
        <v>-2.5270000000000001</v>
      </c>
      <c r="J38" s="54">
        <v>-2.6520000000000001</v>
      </c>
      <c r="K38" s="110">
        <v>-2.77</v>
      </c>
      <c r="L38" s="56">
        <v>0.14000000000000001</v>
      </c>
      <c r="M38" s="57">
        <v>1</v>
      </c>
    </row>
    <row r="39" spans="2:13" ht="19" x14ac:dyDescent="0.35">
      <c r="B39" s="102" t="s">
        <v>53</v>
      </c>
      <c r="C39" s="59">
        <v>-2.0630000000000002</v>
      </c>
      <c r="D39" s="60">
        <v>-0.13900000000000001</v>
      </c>
      <c r="E39" s="60">
        <v>-0.30499999999999999</v>
      </c>
      <c r="F39" s="103">
        <v>-1.87</v>
      </c>
      <c r="G39" s="62">
        <v>-3.2000000000000001E-2</v>
      </c>
      <c r="H39" s="62">
        <v>1.0109999999999999</v>
      </c>
      <c r="I39" s="60">
        <v>-2.5270000000000001</v>
      </c>
      <c r="J39" s="60">
        <v>-2.6520000000000001</v>
      </c>
      <c r="K39" s="60">
        <v>-2.77</v>
      </c>
      <c r="L39" s="62">
        <v>0.14000000000000001</v>
      </c>
      <c r="M39" s="62">
        <v>1</v>
      </c>
    </row>
    <row r="40" spans="2:13" ht="19" x14ac:dyDescent="0.35">
      <c r="B40" s="102" t="s">
        <v>54</v>
      </c>
      <c r="C40" s="63">
        <v>0</v>
      </c>
      <c r="D40" s="64">
        <v>0</v>
      </c>
      <c r="E40" s="64">
        <v>1.2999999999999999E-2</v>
      </c>
      <c r="F40" s="104">
        <v>0</v>
      </c>
      <c r="G40" s="66">
        <v>0</v>
      </c>
      <c r="H40" s="66">
        <v>-1.0999999999999999E-2</v>
      </c>
      <c r="I40" s="64">
        <v>0</v>
      </c>
      <c r="J40" s="64">
        <v>0</v>
      </c>
      <c r="K40" s="64">
        <v>0</v>
      </c>
      <c r="L40" s="66">
        <v>0</v>
      </c>
      <c r="M40" s="66">
        <v>0</v>
      </c>
    </row>
    <row r="41" spans="2:13" ht="19" x14ac:dyDescent="0.35">
      <c r="B41" s="100" t="s">
        <v>56</v>
      </c>
      <c r="C41" s="54">
        <v>-0.27300000000000002</v>
      </c>
      <c r="D41" s="54">
        <v>-0.14599999999999999</v>
      </c>
      <c r="E41" s="54">
        <v>-0.51200000000000001</v>
      </c>
      <c r="F41" s="55">
        <v>-0.71399999999999997</v>
      </c>
      <c r="G41" s="56">
        <v>0.378</v>
      </c>
      <c r="H41" s="56">
        <v>1</v>
      </c>
      <c r="I41" s="54">
        <v>-0.90100000000000002</v>
      </c>
      <c r="J41" s="54">
        <v>-1.113</v>
      </c>
      <c r="K41" s="110">
        <v>-1.3540000000000001</v>
      </c>
      <c r="L41" s="56">
        <v>0.23799999999999999</v>
      </c>
      <c r="M41" s="57">
        <v>1</v>
      </c>
    </row>
    <row r="42" spans="2:13" x14ac:dyDescent="0.35">
      <c r="B42" s="102" t="s">
        <v>57</v>
      </c>
      <c r="C42" s="111">
        <v>-0.27300000000000002</v>
      </c>
      <c r="D42" s="112">
        <v>-0.14599999999999999</v>
      </c>
      <c r="E42" s="112">
        <v>-0.51200000000000001</v>
      </c>
      <c r="F42" s="113">
        <v>-0.71399999999999997</v>
      </c>
      <c r="G42" s="114">
        <v>0.378</v>
      </c>
      <c r="H42" s="114">
        <v>1</v>
      </c>
      <c r="I42" s="112">
        <v>-0.90100000000000002</v>
      </c>
      <c r="J42" s="112">
        <v>-1.113</v>
      </c>
      <c r="K42" s="112">
        <v>-1.3540000000000001</v>
      </c>
      <c r="L42" s="114">
        <v>0.23799999999999999</v>
      </c>
      <c r="M42" s="114">
        <v>1</v>
      </c>
    </row>
    <row r="43" spans="2:13" ht="19" x14ac:dyDescent="0.35">
      <c r="B43" s="115" t="s">
        <v>58</v>
      </c>
      <c r="C43" s="116">
        <v>61.118000000000173</v>
      </c>
      <c r="D43" s="116">
        <v>12.561000000000003</v>
      </c>
      <c r="E43" s="116">
        <v>68.965999999999866</v>
      </c>
      <c r="F43" s="117">
        <v>2.3770000000000127</v>
      </c>
      <c r="G43" s="118">
        <v>-0.66100000000000003</v>
      </c>
      <c r="H43" s="118">
        <v>4.1000000000000002E-2</v>
      </c>
      <c r="I43" s="116">
        <v>5.664999999999961</v>
      </c>
      <c r="J43" s="116">
        <v>5.7200000000000131</v>
      </c>
      <c r="K43" s="119">
        <v>5.5139999999999203</v>
      </c>
      <c r="L43" s="118">
        <v>0.32400000000000001</v>
      </c>
      <c r="M43" s="120">
        <v>1</v>
      </c>
    </row>
    <row r="44" spans="2:13" x14ac:dyDescent="0.35">
      <c r="B44" s="47"/>
      <c r="C44" s="79"/>
      <c r="D44" s="79"/>
      <c r="E44" s="79"/>
      <c r="F44" s="79"/>
      <c r="G44" s="121"/>
      <c r="H44" s="121"/>
      <c r="I44" s="79"/>
      <c r="J44" s="79"/>
      <c r="K44" s="79"/>
      <c r="L44" s="121"/>
      <c r="M44" s="121"/>
    </row>
    <row r="45" spans="2:13" x14ac:dyDescent="0.35">
      <c r="B45" s="47" t="s">
        <v>59</v>
      </c>
      <c r="C45" s="79"/>
      <c r="D45" s="79"/>
      <c r="E45" s="79"/>
      <c r="F45" s="79"/>
      <c r="G45" s="122"/>
      <c r="H45" s="122"/>
      <c r="I45" s="79"/>
      <c r="J45" s="79"/>
      <c r="K45" s="79"/>
      <c r="L45" s="122"/>
      <c r="M45" s="122"/>
    </row>
    <row r="46" spans="2:13" x14ac:dyDescent="0.35">
      <c r="B46" s="123" t="s">
        <v>60</v>
      </c>
      <c r="C46" s="72">
        <v>13.099</v>
      </c>
      <c r="D46" s="72">
        <v>11.769</v>
      </c>
      <c r="E46" s="72">
        <v>10.589</v>
      </c>
      <c r="F46" s="73">
        <v>12.981</v>
      </c>
      <c r="G46" s="124">
        <v>-3.0000000000000001E-3</v>
      </c>
      <c r="H46" s="124">
        <v>8.3000000000000004E-2</v>
      </c>
      <c r="I46" s="72">
        <v>15.507</v>
      </c>
      <c r="J46" s="72">
        <v>18.158999999999999</v>
      </c>
      <c r="K46" s="72">
        <v>18.978999999999999</v>
      </c>
      <c r="L46" s="124">
        <v>0.13500000000000001</v>
      </c>
      <c r="M46" s="125">
        <v>9.4E-2</v>
      </c>
    </row>
    <row r="47" spans="2:13" x14ac:dyDescent="0.35">
      <c r="B47" s="126" t="s">
        <v>61</v>
      </c>
      <c r="C47" s="79"/>
      <c r="D47" s="79"/>
      <c r="E47" s="79"/>
      <c r="F47" s="101"/>
      <c r="G47" s="81"/>
      <c r="H47" s="81"/>
      <c r="I47" s="79"/>
      <c r="J47" s="79"/>
      <c r="K47" s="79"/>
      <c r="L47" s="81"/>
      <c r="M47" s="127"/>
    </row>
    <row r="48" spans="2:13" x14ac:dyDescent="0.35">
      <c r="B48" s="126" t="s">
        <v>62</v>
      </c>
      <c r="C48" s="128">
        <v>-2.0630000000000002</v>
      </c>
      <c r="D48" s="129">
        <v>-0.13900000000000001</v>
      </c>
      <c r="E48" s="129">
        <v>-0.30499999999999999</v>
      </c>
      <c r="F48" s="130">
        <v>-1.87</v>
      </c>
      <c r="G48" s="131">
        <v>-3.2000000000000001E-2</v>
      </c>
      <c r="H48" s="131">
        <v>1</v>
      </c>
      <c r="I48" s="129">
        <v>-2.5270000000000001</v>
      </c>
      <c r="J48" s="129">
        <v>-2.6520000000000001</v>
      </c>
      <c r="K48" s="129">
        <v>-2.77</v>
      </c>
      <c r="L48" s="131">
        <v>0.14000000000000001</v>
      </c>
      <c r="M48" s="131">
        <v>1</v>
      </c>
    </row>
    <row r="49" spans="2:13" x14ac:dyDescent="0.35">
      <c r="B49" s="58" t="s">
        <v>64</v>
      </c>
      <c r="C49" s="79">
        <v>0</v>
      </c>
      <c r="D49" s="79">
        <v>15.462999999999999</v>
      </c>
      <c r="E49" s="79">
        <v>0.82299999999999995</v>
      </c>
      <c r="F49" s="101">
        <v>5.9809999999999999</v>
      </c>
      <c r="G49" s="81">
        <v>0</v>
      </c>
      <c r="H49" s="81">
        <v>3.6999999999999998E-2</v>
      </c>
      <c r="I49" s="79">
        <v>10.981999999999999</v>
      </c>
      <c r="J49" s="79">
        <v>8.625</v>
      </c>
      <c r="K49" s="79">
        <v>9.0139999999999993</v>
      </c>
      <c r="L49" s="81">
        <v>0.14699999999999999</v>
      </c>
      <c r="M49" s="127">
        <v>4.9000000000000002E-2</v>
      </c>
    </row>
    <row r="50" spans="2:13" x14ac:dyDescent="0.35">
      <c r="B50" s="58" t="s">
        <v>66</v>
      </c>
      <c r="C50" s="79">
        <v>0.42599999999999999</v>
      </c>
      <c r="D50" s="79">
        <v>0.66300000000000003</v>
      </c>
      <c r="E50" s="79">
        <v>3.2679999999999998</v>
      </c>
      <c r="F50" s="101">
        <v>6.8380000000000001</v>
      </c>
      <c r="G50" s="81">
        <v>1.5229999999999999</v>
      </c>
      <c r="H50" s="81">
        <v>1.7999999999999999E-2</v>
      </c>
      <c r="I50" s="79">
        <v>8.8379999999999992</v>
      </c>
      <c r="J50" s="79">
        <v>13.837999999999999</v>
      </c>
      <c r="K50" s="79">
        <v>14.462999999999999</v>
      </c>
      <c r="L50" s="81">
        <v>0.28399999999999997</v>
      </c>
      <c r="M50" s="127">
        <v>6.2E-2</v>
      </c>
    </row>
    <row r="51" spans="2:13" x14ac:dyDescent="0.35">
      <c r="B51" s="58" t="s">
        <v>67</v>
      </c>
      <c r="C51" s="79">
        <v>100.977</v>
      </c>
      <c r="D51" s="79">
        <v>113.538</v>
      </c>
      <c r="E51" s="79">
        <v>182.50299999999999</v>
      </c>
      <c r="F51" s="101">
        <v>125.099</v>
      </c>
      <c r="G51" s="81">
        <v>7.3999999999999996E-2</v>
      </c>
      <c r="H51" s="81">
        <v>0.85</v>
      </c>
      <c r="I51" s="79">
        <v>135.70500000000001</v>
      </c>
      <c r="J51" s="79">
        <v>143.119</v>
      </c>
      <c r="K51" s="79">
        <v>149.58799999999999</v>
      </c>
      <c r="L51" s="81">
        <v>6.0999999999999999E-2</v>
      </c>
      <c r="M51" s="127">
        <v>0.79500000000000004</v>
      </c>
    </row>
    <row r="52" spans="2:13" x14ac:dyDescent="0.35">
      <c r="B52" s="133" t="s">
        <v>106</v>
      </c>
      <c r="C52" s="79">
        <v>0.26500000000000001</v>
      </c>
      <c r="D52" s="79">
        <v>6.7720000000000002</v>
      </c>
      <c r="E52" s="79">
        <v>0.28599999999999998</v>
      </c>
      <c r="F52" s="101">
        <v>0</v>
      </c>
      <c r="G52" s="81">
        <v>-1</v>
      </c>
      <c r="H52" s="81">
        <v>1.2E-2</v>
      </c>
      <c r="I52" s="79">
        <v>0</v>
      </c>
      <c r="J52" s="79">
        <v>0</v>
      </c>
      <c r="K52" s="79">
        <v>0</v>
      </c>
      <c r="L52" s="81">
        <v>0</v>
      </c>
      <c r="M52" s="127">
        <v>0</v>
      </c>
    </row>
    <row r="53" spans="2:13" x14ac:dyDescent="0.35">
      <c r="B53" s="67" t="s">
        <v>68</v>
      </c>
      <c r="C53" s="82">
        <v>114.76700000000001</v>
      </c>
      <c r="D53" s="82">
        <v>148.20499999999998</v>
      </c>
      <c r="E53" s="82">
        <v>197.46899999999999</v>
      </c>
      <c r="F53" s="106">
        <v>150.899</v>
      </c>
      <c r="G53" s="107">
        <v>9.6000000000000002E-2</v>
      </c>
      <c r="H53" s="107">
        <v>1</v>
      </c>
      <c r="I53" s="82">
        <v>171.03200000000001</v>
      </c>
      <c r="J53" s="82">
        <v>183.74099999999999</v>
      </c>
      <c r="K53" s="82">
        <v>192.04399999999998</v>
      </c>
      <c r="L53" s="107">
        <v>8.4000000000000005E-2</v>
      </c>
      <c r="M53" s="108">
        <v>1</v>
      </c>
    </row>
    <row r="54" spans="2:13" x14ac:dyDescent="0.35">
      <c r="B54" s="58" t="s">
        <v>69</v>
      </c>
      <c r="C54" s="79">
        <v>95.183000000000007</v>
      </c>
      <c r="D54" s="79">
        <v>132.83500000000001</v>
      </c>
      <c r="E54" s="79">
        <v>122.464</v>
      </c>
      <c r="F54" s="101">
        <v>133.73699999999999</v>
      </c>
      <c r="G54" s="81">
        <v>0.12</v>
      </c>
      <c r="H54" s="81">
        <v>0.80800000000000005</v>
      </c>
      <c r="I54" s="79">
        <v>156</v>
      </c>
      <c r="J54" s="79">
        <v>171.28200000000001</v>
      </c>
      <c r="K54" s="79">
        <v>179.023</v>
      </c>
      <c r="L54" s="81">
        <v>0.10199999999999999</v>
      </c>
      <c r="M54" s="127">
        <v>0.91600000000000004</v>
      </c>
    </row>
    <row r="55" spans="2:13" x14ac:dyDescent="0.35">
      <c r="B55" s="133" t="s">
        <v>72</v>
      </c>
      <c r="C55" s="79">
        <v>11.515000000000001</v>
      </c>
      <c r="D55" s="79">
        <v>11.003</v>
      </c>
      <c r="E55" s="79">
        <v>10.289</v>
      </c>
      <c r="F55" s="101">
        <v>9.5299999999999994</v>
      </c>
      <c r="G55" s="81">
        <v>-6.0999999999999999E-2</v>
      </c>
      <c r="H55" s="81">
        <v>7.1999999999999995E-2</v>
      </c>
      <c r="I55" s="79">
        <v>8.9580000000000002</v>
      </c>
      <c r="J55" s="79">
        <v>8.3870000000000005</v>
      </c>
      <c r="K55" s="79">
        <v>8.766</v>
      </c>
      <c r="L55" s="81">
        <v>-2.7E-2</v>
      </c>
      <c r="M55" s="127">
        <v>5.1999999999999998E-2</v>
      </c>
    </row>
    <row r="56" spans="2:13" x14ac:dyDescent="0.35">
      <c r="B56" s="132" t="s">
        <v>73</v>
      </c>
      <c r="C56" s="79">
        <v>7.165</v>
      </c>
      <c r="D56" s="79">
        <v>3.1720000000000002</v>
      </c>
      <c r="E56" s="79">
        <v>63.079000000000001</v>
      </c>
      <c r="F56" s="101">
        <v>7.0609999999999999</v>
      </c>
      <c r="G56" s="81">
        <v>-5.0000000000000001E-3</v>
      </c>
      <c r="H56" s="81">
        <v>0.113</v>
      </c>
      <c r="I56" s="79">
        <v>5.5609999999999999</v>
      </c>
      <c r="J56" s="79">
        <v>3.5609999999999999</v>
      </c>
      <c r="K56" s="79">
        <v>3.7210000000000001</v>
      </c>
      <c r="L56" s="81">
        <v>-0.192</v>
      </c>
      <c r="M56" s="127">
        <v>0.03</v>
      </c>
    </row>
    <row r="57" spans="2:13" x14ac:dyDescent="0.35">
      <c r="B57" s="198" t="s">
        <v>106</v>
      </c>
      <c r="C57" s="79">
        <v>0</v>
      </c>
      <c r="D57" s="79">
        <v>0</v>
      </c>
      <c r="E57" s="79">
        <v>0.19500000000000001</v>
      </c>
      <c r="F57" s="101">
        <v>0</v>
      </c>
      <c r="G57" s="81">
        <v>0</v>
      </c>
      <c r="H57" s="81">
        <v>0</v>
      </c>
      <c r="I57" s="79">
        <v>0</v>
      </c>
      <c r="J57" s="79">
        <v>0</v>
      </c>
      <c r="K57" s="79">
        <v>0</v>
      </c>
      <c r="L57" s="81">
        <v>0</v>
      </c>
      <c r="M57" s="127">
        <v>0</v>
      </c>
    </row>
    <row r="58" spans="2:13" x14ac:dyDescent="0.35">
      <c r="B58" s="132" t="s">
        <v>74</v>
      </c>
      <c r="C58" s="79">
        <v>0.90400000000000003</v>
      </c>
      <c r="D58" s="79">
        <v>1.1950000000000001</v>
      </c>
      <c r="E58" s="79">
        <v>1.4419999999999999</v>
      </c>
      <c r="F58" s="101">
        <v>0</v>
      </c>
      <c r="G58" s="81">
        <v>-1</v>
      </c>
      <c r="H58" s="81">
        <v>6.0000000000000001E-3</v>
      </c>
      <c r="I58" s="79">
        <v>0</v>
      </c>
      <c r="J58" s="79">
        <v>0</v>
      </c>
      <c r="K58" s="79">
        <v>0</v>
      </c>
      <c r="L58" s="81">
        <v>0</v>
      </c>
      <c r="M58" s="127">
        <v>0</v>
      </c>
    </row>
    <row r="59" spans="2:13" x14ac:dyDescent="0.35">
      <c r="B59" s="133" t="s">
        <v>75</v>
      </c>
      <c r="C59" s="79">
        <v>0</v>
      </c>
      <c r="D59" s="79">
        <v>0</v>
      </c>
      <c r="E59" s="79">
        <v>0</v>
      </c>
      <c r="F59" s="101">
        <v>0.57099999999999995</v>
      </c>
      <c r="G59" s="81">
        <v>0</v>
      </c>
      <c r="H59" s="81">
        <v>1E-3</v>
      </c>
      <c r="I59" s="79">
        <v>0.51300000000000001</v>
      </c>
      <c r="J59" s="79">
        <v>0.51100000000000001</v>
      </c>
      <c r="K59" s="79">
        <v>0.53400000000000003</v>
      </c>
      <c r="L59" s="81">
        <v>-2.1999999999999999E-2</v>
      </c>
      <c r="M59" s="127">
        <v>3.0000000000000001E-3</v>
      </c>
    </row>
    <row r="60" spans="2:13" x14ac:dyDescent="0.35">
      <c r="B60" s="67" t="s">
        <v>76</v>
      </c>
      <c r="C60" s="82">
        <v>114.76700000000001</v>
      </c>
      <c r="D60" s="82">
        <v>148.20500000000001</v>
      </c>
      <c r="E60" s="82">
        <v>197.46899999999999</v>
      </c>
      <c r="F60" s="106">
        <v>150.899</v>
      </c>
      <c r="G60" s="107">
        <v>9.6000000000000002E-2</v>
      </c>
      <c r="H60" s="107">
        <v>1</v>
      </c>
      <c r="I60" s="82">
        <v>171.03200000000001</v>
      </c>
      <c r="J60" s="82">
        <v>183.74100000000001</v>
      </c>
      <c r="K60" s="82">
        <v>192.04399999999998</v>
      </c>
      <c r="L60" s="107">
        <v>8.4000000000000005E-2</v>
      </c>
      <c r="M60" s="108">
        <v>1</v>
      </c>
    </row>
    <row r="61" spans="2:13" x14ac:dyDescent="0.35">
      <c r="B61" s="134"/>
      <c r="C61" s="135"/>
      <c r="D61" s="135"/>
      <c r="E61" s="136"/>
      <c r="F61" s="136"/>
      <c r="G61" s="136"/>
      <c r="H61" s="136"/>
      <c r="I61" s="136"/>
      <c r="J61" s="136"/>
      <c r="K61" s="137"/>
      <c r="L61" s="137"/>
      <c r="M61" s="137"/>
    </row>
    <row r="62" spans="2:13" x14ac:dyDescent="0.35">
      <c r="B62" s="138"/>
      <c r="C62" s="138"/>
      <c r="D62" s="138"/>
      <c r="E62" s="138"/>
      <c r="F62" s="138"/>
      <c r="G62" s="138"/>
      <c r="H62" s="138"/>
      <c r="I62" s="138"/>
      <c r="J62" s="138"/>
      <c r="K62" s="138"/>
      <c r="L62" s="139"/>
      <c r="M62" s="140"/>
    </row>
    <row r="63" spans="2:13" x14ac:dyDescent="0.35">
      <c r="B63" s="141"/>
      <c r="C63" s="142"/>
      <c r="D63" s="54"/>
      <c r="E63" s="54"/>
      <c r="F63" s="143"/>
      <c r="G63" s="143"/>
      <c r="H63" s="143"/>
      <c r="I63" s="54"/>
      <c r="J63" s="144"/>
      <c r="K63" s="139"/>
      <c r="L63" s="139"/>
      <c r="M63" s="139"/>
    </row>
  </sheetData>
  <mergeCells count="6">
    <mergeCell ref="B2:M2"/>
    <mergeCell ref="G4:H4"/>
    <mergeCell ref="L4:M4"/>
    <mergeCell ref="B8:M8"/>
    <mergeCell ref="G10:H10"/>
    <mergeCell ref="L10:M1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20BCB-072D-4DD2-97D6-7CE0CFD6043F}">
  <dimension ref="B1:U14"/>
  <sheetViews>
    <sheetView showGridLines="0" workbookViewId="0">
      <selection activeCell="J15" sqref="J15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14</v>
      </c>
    </row>
    <row r="2" spans="2:21" x14ac:dyDescent="0.35">
      <c r="B2" s="204" t="s">
        <v>165</v>
      </c>
      <c r="C2" s="205"/>
      <c r="D2" s="205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</row>
    <row r="3" spans="2:21" x14ac:dyDescent="0.35">
      <c r="B3" s="145"/>
      <c r="C3" s="206" t="s">
        <v>78</v>
      </c>
      <c r="D3" s="207"/>
      <c r="E3" s="146" t="s">
        <v>79</v>
      </c>
      <c r="F3" s="208" t="s">
        <v>209</v>
      </c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147"/>
      <c r="T3" s="209" t="s">
        <v>80</v>
      </c>
      <c r="U3" s="211" t="s">
        <v>81</v>
      </c>
    </row>
    <row r="4" spans="2:21" ht="47.5" x14ac:dyDescent="0.35">
      <c r="B4" s="148"/>
      <c r="C4" s="149" t="s">
        <v>82</v>
      </c>
      <c r="D4" s="150" t="s">
        <v>83</v>
      </c>
      <c r="E4" s="213" t="s">
        <v>84</v>
      </c>
      <c r="F4" s="214"/>
      <c r="G4" s="215"/>
      <c r="H4" s="213" t="s">
        <v>85</v>
      </c>
      <c r="I4" s="214"/>
      <c r="J4" s="215"/>
      <c r="K4" s="213" t="s">
        <v>86</v>
      </c>
      <c r="L4" s="214"/>
      <c r="M4" s="214"/>
      <c r="N4" s="214"/>
      <c r="O4" s="214"/>
      <c r="P4" s="214"/>
      <c r="Q4" s="214"/>
      <c r="R4" s="214"/>
      <c r="S4" s="215"/>
      <c r="T4" s="210"/>
      <c r="U4" s="212"/>
    </row>
    <row r="5" spans="2:21" x14ac:dyDescent="0.35">
      <c r="B5" s="151"/>
      <c r="C5" s="152"/>
      <c r="D5" s="153"/>
      <c r="E5" s="213" t="s">
        <v>8</v>
      </c>
      <c r="F5" s="214"/>
      <c r="G5" s="215"/>
      <c r="H5" s="213" t="s">
        <v>9</v>
      </c>
      <c r="I5" s="214"/>
      <c r="J5" s="215"/>
      <c r="K5" s="213" t="s">
        <v>10</v>
      </c>
      <c r="L5" s="214"/>
      <c r="M5" s="215"/>
      <c r="N5" s="213" t="s">
        <v>11</v>
      </c>
      <c r="O5" s="214"/>
      <c r="P5" s="215"/>
      <c r="Q5" s="213" t="s">
        <v>12</v>
      </c>
      <c r="R5" s="214"/>
      <c r="S5" s="215"/>
      <c r="T5" s="154" t="s">
        <v>23</v>
      </c>
      <c r="U5" s="155"/>
    </row>
    <row r="6" spans="2:21" ht="20" x14ac:dyDescent="0.35">
      <c r="B6" s="156" t="s">
        <v>166</v>
      </c>
      <c r="C6" s="157"/>
      <c r="D6" s="158"/>
      <c r="E6" s="159" t="s">
        <v>87</v>
      </c>
      <c r="F6" s="160" t="s">
        <v>88</v>
      </c>
      <c r="G6" s="161" t="s">
        <v>89</v>
      </c>
      <c r="H6" s="159" t="s">
        <v>87</v>
      </c>
      <c r="I6" s="160" t="s">
        <v>88</v>
      </c>
      <c r="J6" s="161" t="s">
        <v>89</v>
      </c>
      <c r="K6" s="159" t="s">
        <v>87</v>
      </c>
      <c r="L6" s="160" t="s">
        <v>88</v>
      </c>
      <c r="M6" s="161" t="s">
        <v>89</v>
      </c>
      <c r="N6" s="159" t="s">
        <v>87</v>
      </c>
      <c r="O6" s="160" t="s">
        <v>88</v>
      </c>
      <c r="P6" s="161" t="s">
        <v>89</v>
      </c>
      <c r="Q6" s="159" t="s">
        <v>87</v>
      </c>
      <c r="R6" s="160" t="s">
        <v>88</v>
      </c>
      <c r="S6" s="161" t="s">
        <v>89</v>
      </c>
      <c r="T6" s="162" t="s">
        <v>90</v>
      </c>
      <c r="U6" s="163"/>
    </row>
    <row r="7" spans="2:21" x14ac:dyDescent="0.35">
      <c r="B7" s="164" t="s">
        <v>91</v>
      </c>
      <c r="C7" s="165">
        <v>18</v>
      </c>
      <c r="D7" s="166">
        <v>18</v>
      </c>
      <c r="E7" s="167">
        <v>18</v>
      </c>
      <c r="F7" s="168">
        <v>17.288</v>
      </c>
      <c r="G7" s="169">
        <v>0.96044444444444443</v>
      </c>
      <c r="H7" s="167">
        <v>18</v>
      </c>
      <c r="I7" s="168">
        <v>19.972999999999999</v>
      </c>
      <c r="J7" s="169">
        <v>1.1096111111111111</v>
      </c>
      <c r="K7" s="167">
        <v>18</v>
      </c>
      <c r="L7" s="168">
        <v>24.21</v>
      </c>
      <c r="M7" s="169">
        <v>1.345</v>
      </c>
      <c r="N7" s="167">
        <v>18</v>
      </c>
      <c r="O7" s="168">
        <v>26.026</v>
      </c>
      <c r="P7" s="169">
        <v>1.4458888888888888</v>
      </c>
      <c r="Q7" s="167">
        <v>18</v>
      </c>
      <c r="R7" s="168">
        <v>27.202000000000002</v>
      </c>
      <c r="S7" s="168">
        <v>1.5112222222222222</v>
      </c>
      <c r="T7" s="170">
        <v>0</v>
      </c>
      <c r="U7" s="170">
        <v>0.99999999999999989</v>
      </c>
    </row>
    <row r="8" spans="2:21" x14ac:dyDescent="0.35">
      <c r="B8" s="171" t="s">
        <v>92</v>
      </c>
      <c r="C8" s="172">
        <v>1</v>
      </c>
      <c r="D8" s="172">
        <v>1</v>
      </c>
      <c r="E8" s="173">
        <v>1</v>
      </c>
      <c r="F8" s="174">
        <v>0.70479434752704306</v>
      </c>
      <c r="G8" s="175">
        <v>0.70479434752704306</v>
      </c>
      <c r="H8" s="173">
        <v>1</v>
      </c>
      <c r="I8" s="174">
        <v>1.121</v>
      </c>
      <c r="J8" s="175">
        <v>1.121</v>
      </c>
      <c r="K8" s="173">
        <v>1</v>
      </c>
      <c r="L8" s="174">
        <v>1.5997514897373648</v>
      </c>
      <c r="M8" s="175">
        <v>1.5997514897373648</v>
      </c>
      <c r="N8" s="173">
        <v>1</v>
      </c>
      <c r="O8" s="174">
        <v>1.7589005828883544</v>
      </c>
      <c r="P8" s="175">
        <v>1.7589005828883544</v>
      </c>
      <c r="Q8" s="176">
        <v>1</v>
      </c>
      <c r="R8" s="174">
        <v>1.8234854297163756</v>
      </c>
      <c r="S8" s="174">
        <v>1.8234854297163756</v>
      </c>
      <c r="T8" s="177">
        <v>0</v>
      </c>
      <c r="U8" s="178">
        <v>5.5555555555555552E-2</v>
      </c>
    </row>
    <row r="9" spans="2:21" x14ac:dyDescent="0.35">
      <c r="B9" s="171" t="s">
        <v>93</v>
      </c>
      <c r="C9" s="179">
        <v>6</v>
      </c>
      <c r="D9" s="179">
        <v>6</v>
      </c>
      <c r="E9" s="180">
        <v>6</v>
      </c>
      <c r="F9" s="181">
        <v>3.180222347276934</v>
      </c>
      <c r="G9" s="182">
        <v>0.53003705787948896</v>
      </c>
      <c r="H9" s="180">
        <v>6</v>
      </c>
      <c r="I9" s="181">
        <v>3.871</v>
      </c>
      <c r="J9" s="182">
        <v>0.64516666666666667</v>
      </c>
      <c r="K9" s="180">
        <v>6</v>
      </c>
      <c r="L9" s="181">
        <v>4.9670306775546234</v>
      </c>
      <c r="M9" s="182">
        <v>0.82783844625910386</v>
      </c>
      <c r="N9" s="180">
        <v>6</v>
      </c>
      <c r="O9" s="181">
        <v>5.5737416540985611</v>
      </c>
      <c r="P9" s="182">
        <v>0.92895694234976023</v>
      </c>
      <c r="Q9" s="183">
        <v>6</v>
      </c>
      <c r="R9" s="181">
        <v>5.9731583083686726</v>
      </c>
      <c r="S9" s="181">
        <v>0.99552638472811206</v>
      </c>
      <c r="T9" s="184">
        <v>0</v>
      </c>
      <c r="U9" s="185">
        <v>0.33333333333333331</v>
      </c>
    </row>
    <row r="10" spans="2:21" x14ac:dyDescent="0.35">
      <c r="B10" s="171" t="s">
        <v>94</v>
      </c>
      <c r="C10" s="179">
        <v>6</v>
      </c>
      <c r="D10" s="179">
        <v>6</v>
      </c>
      <c r="E10" s="180">
        <v>6</v>
      </c>
      <c r="F10" s="181">
        <v>5.0643581566935536</v>
      </c>
      <c r="G10" s="182">
        <v>0.8440596927822589</v>
      </c>
      <c r="H10" s="180">
        <v>6</v>
      </c>
      <c r="I10" s="181">
        <v>5.9489999999999998</v>
      </c>
      <c r="J10" s="182">
        <v>0.99149999999999994</v>
      </c>
      <c r="K10" s="180">
        <v>6</v>
      </c>
      <c r="L10" s="181">
        <v>7.2485733833590817</v>
      </c>
      <c r="M10" s="182">
        <v>1.2080955638931803</v>
      </c>
      <c r="N10" s="180">
        <v>6</v>
      </c>
      <c r="O10" s="181">
        <v>7.8386709330289817</v>
      </c>
      <c r="P10" s="182">
        <v>1.3064451555048302</v>
      </c>
      <c r="Q10" s="183">
        <v>6</v>
      </c>
      <c r="R10" s="181">
        <v>8.2326715947554767</v>
      </c>
      <c r="S10" s="181">
        <v>1.3721119324592461</v>
      </c>
      <c r="T10" s="184">
        <v>0</v>
      </c>
      <c r="U10" s="185">
        <v>0.33333333333333331</v>
      </c>
    </row>
    <row r="11" spans="2:21" x14ac:dyDescent="0.35">
      <c r="B11" s="171" t="s">
        <v>95</v>
      </c>
      <c r="C11" s="179">
        <v>4</v>
      </c>
      <c r="D11" s="179">
        <v>4</v>
      </c>
      <c r="E11" s="180">
        <v>4</v>
      </c>
      <c r="F11" s="181">
        <v>5.8804927155630589</v>
      </c>
      <c r="G11" s="182">
        <v>1.4701231788907647</v>
      </c>
      <c r="H11" s="180">
        <v>4</v>
      </c>
      <c r="I11" s="181">
        <v>6.444</v>
      </c>
      <c r="J11" s="182">
        <v>1.611</v>
      </c>
      <c r="K11" s="180">
        <v>4</v>
      </c>
      <c r="L11" s="181">
        <v>7.4804678878834689</v>
      </c>
      <c r="M11" s="182">
        <v>1.8701169719708672</v>
      </c>
      <c r="N11" s="180">
        <v>4</v>
      </c>
      <c r="O11" s="181">
        <v>7.8545837851057758</v>
      </c>
      <c r="P11" s="182">
        <v>1.963645946276444</v>
      </c>
      <c r="Q11" s="183">
        <v>4</v>
      </c>
      <c r="R11" s="181">
        <v>8.1109647901023223</v>
      </c>
      <c r="S11" s="181">
        <v>2.0277411975255806</v>
      </c>
      <c r="T11" s="184">
        <v>0</v>
      </c>
      <c r="U11" s="185">
        <v>0.22222222222222221</v>
      </c>
    </row>
    <row r="12" spans="2:21" x14ac:dyDescent="0.35">
      <c r="B12" s="199" t="s">
        <v>110</v>
      </c>
      <c r="C12" s="186">
        <v>1</v>
      </c>
      <c r="D12" s="186">
        <v>1</v>
      </c>
      <c r="E12" s="187">
        <v>1</v>
      </c>
      <c r="F12" s="188">
        <v>2.458132432939411</v>
      </c>
      <c r="G12" s="189">
        <v>2.458132432939411</v>
      </c>
      <c r="H12" s="187">
        <v>1</v>
      </c>
      <c r="I12" s="188">
        <v>2.5880000000000001</v>
      </c>
      <c r="J12" s="189">
        <v>2.5880000000000001</v>
      </c>
      <c r="K12" s="187">
        <v>1</v>
      </c>
      <c r="L12" s="188">
        <v>2.9141765614654602</v>
      </c>
      <c r="M12" s="189">
        <v>2.9141765614654602</v>
      </c>
      <c r="N12" s="187">
        <v>1</v>
      </c>
      <c r="O12" s="188">
        <v>3.000103044878327</v>
      </c>
      <c r="P12" s="189">
        <v>3.000103044878327</v>
      </c>
      <c r="Q12" s="190">
        <v>1</v>
      </c>
      <c r="R12" s="188">
        <v>3.0617198770571532</v>
      </c>
      <c r="S12" s="188">
        <v>3.0617198770571532</v>
      </c>
      <c r="T12" s="191">
        <v>0</v>
      </c>
      <c r="U12" s="192">
        <v>5.5555555555555552E-2</v>
      </c>
    </row>
    <row r="13" spans="2:21" x14ac:dyDescent="0.35">
      <c r="B13" s="202" t="s">
        <v>196</v>
      </c>
      <c r="C13" s="193"/>
      <c r="D13" s="193"/>
      <c r="E13" s="193"/>
      <c r="F13" s="193"/>
      <c r="G13" s="193"/>
      <c r="H13" s="193"/>
      <c r="I13" s="194"/>
      <c r="J13" s="194"/>
      <c r="K13" s="193"/>
      <c r="L13" s="194"/>
      <c r="M13" s="194"/>
      <c r="N13" s="193"/>
      <c r="O13" s="194"/>
      <c r="P13" s="194"/>
      <c r="Q13" s="193"/>
      <c r="R13" s="194"/>
      <c r="S13" s="194"/>
      <c r="T13" s="195"/>
      <c r="U13" s="195"/>
    </row>
    <row r="14" spans="2:21" x14ac:dyDescent="0.35"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10" ma:contentTypeDescription="Create a new document." ma:contentTypeScope="" ma:versionID="37b5f08c1e41eb74d49ebe13ebb3f204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2d6d6e14838065667a8c0135e43aa10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26958f-279b-4216-9c18-088c7a0f94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ca25b2-673e-4ecf-ab79-0891da1d929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0D2AAF1-136C-4601-AA82-D17A2479DFDF}"/>
</file>

<file path=customXml/itemProps2.xml><?xml version="1.0" encoding="utf-8"?>
<ds:datastoreItem xmlns:ds="http://schemas.openxmlformats.org/officeDocument/2006/customXml" ds:itemID="{5460A438-A55B-48F3-B064-6A337C144AFD}"/>
</file>

<file path=customXml/itemProps3.xml><?xml version="1.0" encoding="utf-8"?>
<ds:datastoreItem xmlns:ds="http://schemas.openxmlformats.org/officeDocument/2006/customXml" ds:itemID="{D4E5335B-3EBC-4C9A-AEAD-B5C146ABA0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Index</vt:lpstr>
      <vt:lpstr>CEFPerfom</vt:lpstr>
      <vt:lpstr>CEFFinancial</vt:lpstr>
      <vt:lpstr>CEFPersonnel</vt:lpstr>
      <vt:lpstr>GeoSciencePerfom</vt:lpstr>
      <vt:lpstr>GeoScienceFinancial</vt:lpstr>
      <vt:lpstr>GeoSciencePersonnel</vt:lpstr>
      <vt:lpstr>MHSCPerfom</vt:lpstr>
      <vt:lpstr>MHSCFinancial</vt:lpstr>
      <vt:lpstr>MHSCPersonnel</vt:lpstr>
      <vt:lpstr>MintekPerfom</vt:lpstr>
      <vt:lpstr>MintekFinancial</vt:lpstr>
      <vt:lpstr>MintekPersonnel</vt:lpstr>
      <vt:lpstr>SADPMRPerfom</vt:lpstr>
      <vt:lpstr>SADPMRFinancial</vt:lpstr>
      <vt:lpstr>SADPMRPersonnel</vt:lpstr>
      <vt:lpstr>SDTPerfom</vt:lpstr>
      <vt:lpstr>SDTFinancial</vt:lpstr>
      <vt:lpstr>SDTPersonnel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2025-02-16T16:06:46Z</dcterms:created>
  <dcterms:modified xsi:type="dcterms:W3CDTF">2025-02-18T07:59:47Z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